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2.xml" ContentType="application/vnd.openxmlformats-officedocument.drawing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3.xml" ContentType="application/vnd.openxmlformats-officedocument.drawing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drawings/drawing4.xml" ContentType="application/vnd.openxmlformats-officedocument.drawing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drawings/drawing5.xml" ContentType="application/vnd.openxmlformats-officedocument.drawing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harts/chart16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240" yWindow="90" windowWidth="9135" windowHeight="4965" tabRatio="736" activeTab="5"/>
  </bookViews>
  <sheets>
    <sheet name="G-1" sheetId="4678" r:id="rId1"/>
    <sheet name="G-2" sheetId="4684" state="hidden" r:id="rId2"/>
    <sheet name="G-3" sheetId="4686" r:id="rId3"/>
    <sheet name="G-4" sheetId="4677" state="hidden" r:id="rId4"/>
    <sheet name="G-Totales" sheetId="4681" r:id="rId5"/>
    <sheet name="DIRECCIONALIDAD" sheetId="4689" r:id="rId6"/>
    <sheet name="DIAGRAMA DE VOL" sheetId="4688" r:id="rId7"/>
  </sheets>
  <definedNames>
    <definedName name="_xlnm.Print_Area" localSheetId="0">'G-1'!$A$1:$U$56</definedName>
    <definedName name="_xlnm.Print_Area" localSheetId="1">'G-2'!$A$1:$U$58</definedName>
    <definedName name="_xlnm.Print_Area" localSheetId="2">'G-3'!$A$1:$U$58</definedName>
    <definedName name="_xlnm.Print_Area" localSheetId="3">'G-4'!$A$1:$U$58</definedName>
    <definedName name="_xlnm.Print_Area" localSheetId="4">'G-Totales'!$A$1:$U$58</definedName>
  </definedNames>
  <calcPr calcId="145621"/>
</workbook>
</file>

<file path=xl/calcChain.xml><?xml version="1.0" encoding="utf-8"?>
<calcChain xmlns="http://schemas.openxmlformats.org/spreadsheetml/2006/main">
  <c r="I45" i="4689" l="1"/>
  <c r="I44" i="4689"/>
  <c r="I43" i="4689"/>
  <c r="I42" i="4689"/>
  <c r="I41" i="4689"/>
  <c r="I40" i="4689"/>
  <c r="I39" i="4689"/>
  <c r="I38" i="4689"/>
  <c r="I37" i="4689"/>
  <c r="I36" i="4689"/>
  <c r="I35" i="4689"/>
  <c r="I34" i="4689"/>
  <c r="I33" i="4689"/>
  <c r="I32" i="4689"/>
  <c r="I31" i="4689"/>
  <c r="I30" i="4689"/>
  <c r="I29" i="4689"/>
  <c r="I28" i="4689"/>
  <c r="I27" i="4689"/>
  <c r="I26" i="4689"/>
  <c r="I25" i="4689"/>
  <c r="I24" i="4689"/>
  <c r="I23" i="4689"/>
  <c r="I22" i="4689"/>
  <c r="I21" i="4689"/>
  <c r="I20" i="4689"/>
  <c r="I19" i="4689"/>
  <c r="I18" i="4689"/>
  <c r="I17" i="4689"/>
  <c r="I16" i="4689"/>
  <c r="I15" i="4689"/>
  <c r="I14" i="4689"/>
  <c r="I13" i="4689"/>
  <c r="I12" i="4689"/>
  <c r="I11" i="4689"/>
  <c r="I10" i="4689"/>
  <c r="T21" i="4677"/>
  <c r="T20" i="4677"/>
  <c r="T19" i="4677"/>
  <c r="T18" i="4677"/>
  <c r="T17" i="4677"/>
  <c r="T16" i="4677"/>
  <c r="T15" i="4677"/>
  <c r="T14" i="4677"/>
  <c r="T13" i="4677"/>
  <c r="T12" i="4677"/>
  <c r="T11" i="4677"/>
  <c r="T10" i="4677"/>
  <c r="T21" i="4686"/>
  <c r="T20" i="4686"/>
  <c r="T19" i="4686"/>
  <c r="T18" i="4686"/>
  <c r="T17" i="4686"/>
  <c r="T16" i="4686"/>
  <c r="T15" i="4686"/>
  <c r="T14" i="4686"/>
  <c r="T13" i="4686"/>
  <c r="T12" i="4686"/>
  <c r="T11" i="4686"/>
  <c r="T10" i="4686"/>
  <c r="T21" i="4684"/>
  <c r="T20" i="4684"/>
  <c r="T19" i="4684"/>
  <c r="T18" i="4684"/>
  <c r="T17" i="4684"/>
  <c r="T16" i="4684"/>
  <c r="T15" i="4684"/>
  <c r="T14" i="4684"/>
  <c r="T13" i="4684"/>
  <c r="T12" i="4684"/>
  <c r="T11" i="4684"/>
  <c r="T10" i="4684"/>
  <c r="M22" i="4677"/>
  <c r="M21" i="4677"/>
  <c r="M20" i="4677"/>
  <c r="M19" i="4677"/>
  <c r="M18" i="4677"/>
  <c r="M17" i="4677"/>
  <c r="M16" i="4677"/>
  <c r="M15" i="4677"/>
  <c r="M14" i="4677"/>
  <c r="M13" i="4677"/>
  <c r="M12" i="4677"/>
  <c r="M11" i="4677"/>
  <c r="M10" i="4677"/>
  <c r="M22" i="4686"/>
  <c r="M21" i="4686"/>
  <c r="M20" i="4686"/>
  <c r="M19" i="4686"/>
  <c r="M18" i="4686"/>
  <c r="M17" i="4686"/>
  <c r="M16" i="4686"/>
  <c r="M15" i="4686"/>
  <c r="M14" i="4686"/>
  <c r="M13" i="4686"/>
  <c r="M12" i="4686"/>
  <c r="M11" i="4686"/>
  <c r="M10" i="4686"/>
  <c r="M22" i="4684"/>
  <c r="M21" i="4684"/>
  <c r="M20" i="4684"/>
  <c r="M19" i="4684"/>
  <c r="M18" i="4684"/>
  <c r="M17" i="4684"/>
  <c r="M16" i="4684"/>
  <c r="M15" i="4684"/>
  <c r="M14" i="4684"/>
  <c r="M13" i="4684"/>
  <c r="M12" i="4684"/>
  <c r="M11" i="4684"/>
  <c r="M10" i="4684"/>
  <c r="F22" i="4677"/>
  <c r="F21" i="4677"/>
  <c r="F20" i="4677"/>
  <c r="F19" i="4677"/>
  <c r="F18" i="4677"/>
  <c r="F17" i="4677"/>
  <c r="F16" i="4677"/>
  <c r="F15" i="4677"/>
  <c r="F14" i="4677"/>
  <c r="F13" i="4677"/>
  <c r="F12" i="4677"/>
  <c r="F11" i="4677"/>
  <c r="F10" i="4677"/>
  <c r="F22" i="4686"/>
  <c r="F21" i="4686"/>
  <c r="F20" i="4686"/>
  <c r="F19" i="4686"/>
  <c r="F18" i="4686"/>
  <c r="F17" i="4686"/>
  <c r="F16" i="4686"/>
  <c r="F15" i="4686"/>
  <c r="F14" i="4686"/>
  <c r="F13" i="4686"/>
  <c r="F12" i="4686"/>
  <c r="F11" i="4686"/>
  <c r="F10" i="4686"/>
  <c r="F22" i="4684"/>
  <c r="F21" i="4684"/>
  <c r="F20" i="4684"/>
  <c r="F19" i="4684"/>
  <c r="F18" i="4684"/>
  <c r="F17" i="4684"/>
  <c r="F16" i="4684"/>
  <c r="F15" i="4684"/>
  <c r="F14" i="4684"/>
  <c r="F13" i="4684"/>
  <c r="F12" i="4684"/>
  <c r="F11" i="4684"/>
  <c r="F10" i="4684"/>
  <c r="T11" i="4678"/>
  <c r="T12" i="4678"/>
  <c r="T13" i="4678"/>
  <c r="T14" i="4678"/>
  <c r="T15" i="4678"/>
  <c r="T16" i="4678"/>
  <c r="T17" i="4678"/>
  <c r="T18" i="4678"/>
  <c r="T19" i="4678"/>
  <c r="T20" i="4678"/>
  <c r="T21" i="4678"/>
  <c r="T10" i="4678"/>
  <c r="M11" i="4678"/>
  <c r="M12" i="4678"/>
  <c r="M13" i="4678"/>
  <c r="M14" i="4678"/>
  <c r="M15" i="4678"/>
  <c r="M16" i="4678"/>
  <c r="M17" i="4678"/>
  <c r="M18" i="4678"/>
  <c r="M19" i="4678"/>
  <c r="M20" i="4678"/>
  <c r="M21" i="4678"/>
  <c r="M22" i="4678"/>
  <c r="M10" i="4678"/>
  <c r="F11" i="4678"/>
  <c r="F12" i="4678"/>
  <c r="F13" i="4678"/>
  <c r="F14" i="4678"/>
  <c r="F15" i="4678"/>
  <c r="F16" i="4678"/>
  <c r="F17" i="4678"/>
  <c r="F18" i="4678"/>
  <c r="F19" i="4678"/>
  <c r="F20" i="4678"/>
  <c r="F21" i="4678"/>
  <c r="F22" i="4678"/>
  <c r="F10" i="4678"/>
  <c r="N12" i="4678" l="1"/>
  <c r="G16" i="4684"/>
  <c r="B10" i="4681"/>
  <c r="C5" i="4689"/>
  <c r="I6" i="4689"/>
  <c r="I5" i="4689"/>
  <c r="J34" i="4689"/>
  <c r="AJ8" i="4688"/>
  <c r="O8" i="4688"/>
  <c r="S6" i="4681"/>
  <c r="S6" i="4677"/>
  <c r="S6" i="4686"/>
  <c r="S6" i="4684"/>
  <c r="Y13" i="4688"/>
  <c r="Z13" i="4688"/>
  <c r="AA13" i="4688"/>
  <c r="AB13" i="4688"/>
  <c r="X13" i="4688"/>
  <c r="W13" i="4688"/>
  <c r="V13" i="4688"/>
  <c r="AO13" i="4688"/>
  <c r="AN13" i="4688"/>
  <c r="AM13" i="4688"/>
  <c r="AL13" i="4688"/>
  <c r="AK13" i="4688"/>
  <c r="AJ13" i="4688"/>
  <c r="AI13" i="4688"/>
  <c r="AH13" i="4688"/>
  <c r="AG13" i="4688"/>
  <c r="AF13" i="4688"/>
  <c r="AE13" i="4688"/>
  <c r="AD13" i="4688"/>
  <c r="U13" i="4688"/>
  <c r="T13" i="4688"/>
  <c r="S13" i="4688"/>
  <c r="R13" i="4688"/>
  <c r="Q13" i="4688"/>
  <c r="P13" i="4688"/>
  <c r="C13" i="4688"/>
  <c r="D13" i="4688"/>
  <c r="E13" i="4688"/>
  <c r="F13" i="4688"/>
  <c r="G13" i="4688"/>
  <c r="H13" i="4688"/>
  <c r="I13" i="4688"/>
  <c r="J13" i="4688"/>
  <c r="K13" i="4688"/>
  <c r="M13" i="4688"/>
  <c r="N13" i="4688"/>
  <c r="O13" i="4688"/>
  <c r="B13" i="4688"/>
  <c r="Y18" i="4688"/>
  <c r="Z18" i="4688"/>
  <c r="AA18" i="4688"/>
  <c r="AB18" i="4688"/>
  <c r="X18" i="4688"/>
  <c r="W18" i="4688"/>
  <c r="V18" i="4688"/>
  <c r="E4" i="4684"/>
  <c r="D5" i="4684"/>
  <c r="L5" i="4684"/>
  <c r="AO18" i="4688"/>
  <c r="AN18" i="4688"/>
  <c r="AM18" i="4688"/>
  <c r="AL18" i="4688"/>
  <c r="AK18" i="4688"/>
  <c r="AJ18" i="4688"/>
  <c r="AI18" i="4688"/>
  <c r="AH18" i="4688"/>
  <c r="AG18" i="4688"/>
  <c r="AF18" i="4688"/>
  <c r="AE18" i="4688"/>
  <c r="AD18" i="4688"/>
  <c r="U18" i="4688"/>
  <c r="T18" i="4688"/>
  <c r="S18" i="4688"/>
  <c r="R18" i="4688"/>
  <c r="Q18" i="4688"/>
  <c r="P18" i="4688"/>
  <c r="C18" i="4688"/>
  <c r="D18" i="4688"/>
  <c r="E18" i="4688"/>
  <c r="F18" i="4688"/>
  <c r="G18" i="4688"/>
  <c r="H18" i="4688"/>
  <c r="I18" i="4688"/>
  <c r="J18" i="4688"/>
  <c r="K18" i="4688"/>
  <c r="M18" i="4688"/>
  <c r="N18" i="4688"/>
  <c r="O18" i="4688"/>
  <c r="B18" i="4688"/>
  <c r="Y23" i="4688"/>
  <c r="Z23" i="4688"/>
  <c r="AA23" i="4688"/>
  <c r="AB23" i="4688"/>
  <c r="X23" i="4688"/>
  <c r="W23" i="4688"/>
  <c r="V23" i="4688"/>
  <c r="E4" i="4686"/>
  <c r="D5" i="4686"/>
  <c r="L5" i="4686"/>
  <c r="AO23" i="4688"/>
  <c r="AN23" i="4688"/>
  <c r="AM23" i="4688"/>
  <c r="AL23" i="4688"/>
  <c r="AK23" i="4688"/>
  <c r="AJ23" i="4688"/>
  <c r="AI23" i="4688"/>
  <c r="AH23" i="4688"/>
  <c r="AG23" i="4688"/>
  <c r="AF23" i="4688"/>
  <c r="AE23" i="4688"/>
  <c r="AD23" i="4688"/>
  <c r="U23" i="4688"/>
  <c r="T23" i="4688"/>
  <c r="S23" i="4688"/>
  <c r="R23" i="4688"/>
  <c r="Q23" i="4688"/>
  <c r="P23" i="4688"/>
  <c r="C23" i="4688"/>
  <c r="D23" i="4688"/>
  <c r="E23" i="4688"/>
  <c r="F23" i="4688"/>
  <c r="G23" i="4688"/>
  <c r="H23" i="4688"/>
  <c r="I23" i="4688"/>
  <c r="J23" i="4688"/>
  <c r="K23" i="4688"/>
  <c r="M23" i="4688"/>
  <c r="N23" i="4688"/>
  <c r="O23" i="4688"/>
  <c r="B23" i="4688"/>
  <c r="Y28" i="4688"/>
  <c r="Z28" i="4688"/>
  <c r="AA28" i="4688"/>
  <c r="AB28" i="4688"/>
  <c r="X28" i="4688"/>
  <c r="W28" i="4688"/>
  <c r="V28" i="4688"/>
  <c r="L5" i="4677"/>
  <c r="D5" i="4677"/>
  <c r="E4" i="4677"/>
  <c r="AO28" i="4688"/>
  <c r="AN28" i="4688"/>
  <c r="AM28" i="4688"/>
  <c r="AL28" i="4688"/>
  <c r="AK28" i="4688"/>
  <c r="AJ28" i="4688"/>
  <c r="AI28" i="4688"/>
  <c r="AH28" i="4688"/>
  <c r="AG28" i="4688"/>
  <c r="AF28" i="4688"/>
  <c r="AE28" i="4688"/>
  <c r="AD28" i="4688"/>
  <c r="U28" i="4688"/>
  <c r="T28" i="4688"/>
  <c r="S28" i="4688"/>
  <c r="R28" i="4688"/>
  <c r="Q28" i="4688"/>
  <c r="P28" i="4688"/>
  <c r="C28" i="4688"/>
  <c r="D28" i="4688"/>
  <c r="E28" i="4688"/>
  <c r="F28" i="4688"/>
  <c r="G28" i="4688"/>
  <c r="H28" i="4688"/>
  <c r="I28" i="4688"/>
  <c r="J28" i="4688"/>
  <c r="K28" i="4688"/>
  <c r="M28" i="4688"/>
  <c r="N28" i="4688"/>
  <c r="O28" i="4688"/>
  <c r="B28" i="4688"/>
  <c r="I19" i="4681"/>
  <c r="J19" i="4681"/>
  <c r="K19" i="4681"/>
  <c r="L19" i="4681"/>
  <c r="I20" i="4681"/>
  <c r="J20" i="4681"/>
  <c r="K20" i="4681"/>
  <c r="L20" i="4681"/>
  <c r="I21" i="4681"/>
  <c r="J21" i="4681"/>
  <c r="K21" i="4681"/>
  <c r="L21" i="4681"/>
  <c r="I22" i="4681"/>
  <c r="J22" i="4681"/>
  <c r="K22" i="4681"/>
  <c r="L22" i="4681"/>
  <c r="I18" i="4681"/>
  <c r="J18" i="4681"/>
  <c r="L18" i="4681"/>
  <c r="K18" i="4681"/>
  <c r="I17" i="4681"/>
  <c r="J17" i="4681"/>
  <c r="K17" i="4681"/>
  <c r="L17" i="4681"/>
  <c r="I16" i="4681"/>
  <c r="J16" i="4681"/>
  <c r="K16" i="4681"/>
  <c r="L16" i="4681"/>
  <c r="P11" i="4681"/>
  <c r="Q11" i="4681"/>
  <c r="R11" i="4681"/>
  <c r="S11" i="4681"/>
  <c r="P12" i="4681"/>
  <c r="Q12" i="4681"/>
  <c r="R12" i="4681"/>
  <c r="S12" i="4681"/>
  <c r="P13" i="4681"/>
  <c r="Q13" i="4681"/>
  <c r="R13" i="4681"/>
  <c r="S13" i="4681"/>
  <c r="P14" i="4681"/>
  <c r="Q14" i="4681"/>
  <c r="R14" i="4681"/>
  <c r="S14" i="4681"/>
  <c r="P15" i="4681"/>
  <c r="Q15" i="4681"/>
  <c r="R15" i="4681"/>
  <c r="S15" i="4681"/>
  <c r="P16" i="4681"/>
  <c r="Q16" i="4681"/>
  <c r="R16" i="4681"/>
  <c r="S16" i="4681"/>
  <c r="P17" i="4681"/>
  <c r="Q17" i="4681"/>
  <c r="R17" i="4681"/>
  <c r="S17" i="4681"/>
  <c r="P18" i="4681"/>
  <c r="Q18" i="4681"/>
  <c r="R18" i="4681"/>
  <c r="S18" i="4681"/>
  <c r="P19" i="4681"/>
  <c r="Q19" i="4681"/>
  <c r="R19" i="4681"/>
  <c r="S19" i="4681"/>
  <c r="P20" i="4681"/>
  <c r="Q20" i="4681"/>
  <c r="R20" i="4681"/>
  <c r="S20" i="4681"/>
  <c r="P21" i="4681"/>
  <c r="Q21" i="4681"/>
  <c r="R21" i="4681"/>
  <c r="S21" i="4681"/>
  <c r="S10" i="4681"/>
  <c r="R10" i="4681"/>
  <c r="Q10" i="4681"/>
  <c r="P10" i="4681"/>
  <c r="I11" i="4681"/>
  <c r="J11" i="4681"/>
  <c r="K11" i="4681"/>
  <c r="L11" i="4681"/>
  <c r="I12" i="4681"/>
  <c r="J12" i="4681"/>
  <c r="K12" i="4681"/>
  <c r="L12" i="4681"/>
  <c r="I13" i="4681"/>
  <c r="J13" i="4681"/>
  <c r="K13" i="4681"/>
  <c r="L13" i="4681"/>
  <c r="I14" i="4681"/>
  <c r="J14" i="4681"/>
  <c r="K14" i="4681"/>
  <c r="L14" i="4681"/>
  <c r="I15" i="4681"/>
  <c r="J15" i="4681"/>
  <c r="K15" i="4681"/>
  <c r="L15" i="4681"/>
  <c r="L10" i="4681"/>
  <c r="K10" i="4681"/>
  <c r="J10" i="4681"/>
  <c r="I10" i="4681"/>
  <c r="B11" i="4681"/>
  <c r="C11" i="4681"/>
  <c r="D11" i="4681"/>
  <c r="E11" i="4681"/>
  <c r="B12" i="4681"/>
  <c r="C12" i="4681"/>
  <c r="D12" i="4681"/>
  <c r="E12" i="4681"/>
  <c r="B13" i="4681"/>
  <c r="C13" i="4681"/>
  <c r="D13" i="4681"/>
  <c r="E13" i="4681"/>
  <c r="B14" i="4681"/>
  <c r="C14" i="4681"/>
  <c r="D14" i="4681"/>
  <c r="E14" i="4681"/>
  <c r="B15" i="4681"/>
  <c r="C15" i="4681"/>
  <c r="D15" i="4681"/>
  <c r="E15" i="4681"/>
  <c r="B16" i="4681"/>
  <c r="C16" i="4681"/>
  <c r="D16" i="4681"/>
  <c r="E16" i="4681"/>
  <c r="B17" i="4681"/>
  <c r="C17" i="4681"/>
  <c r="D17" i="4681"/>
  <c r="E17" i="4681"/>
  <c r="B18" i="4681"/>
  <c r="C18" i="4681"/>
  <c r="D18" i="4681"/>
  <c r="E18" i="4681"/>
  <c r="B19" i="4681"/>
  <c r="C19" i="4681"/>
  <c r="D19" i="4681"/>
  <c r="E19" i="4681"/>
  <c r="B20" i="4681"/>
  <c r="C20" i="4681"/>
  <c r="D20" i="4681"/>
  <c r="E20" i="4681"/>
  <c r="B21" i="4681"/>
  <c r="C21" i="4681"/>
  <c r="D21" i="4681"/>
  <c r="E21" i="4681"/>
  <c r="B22" i="4681"/>
  <c r="C22" i="4681"/>
  <c r="D22" i="4681"/>
  <c r="E22" i="4681"/>
  <c r="C10" i="4681"/>
  <c r="D10" i="4681"/>
  <c r="E10" i="4681"/>
  <c r="L6" i="4681"/>
  <c r="D6" i="4681"/>
  <c r="E5" i="4681"/>
  <c r="J26" i="4689" l="1"/>
  <c r="AK20" i="4688" s="1"/>
  <c r="J10" i="4689"/>
  <c r="D15" i="4688" s="1"/>
  <c r="J14" i="4689"/>
  <c r="U15" i="4688" s="1"/>
  <c r="J32" i="4689"/>
  <c r="U25" i="4688" s="1"/>
  <c r="J28" i="4689"/>
  <c r="D25" i="4688" s="1"/>
  <c r="J13" i="4689"/>
  <c r="P15" i="4688" s="1"/>
  <c r="J23" i="4689"/>
  <c r="U20" i="4688" s="1"/>
  <c r="J33" i="4689"/>
  <c r="Z25" i="4688" s="1"/>
  <c r="J24" i="4689"/>
  <c r="Z20" i="4688" s="1"/>
  <c r="J30" i="4689"/>
  <c r="J25" i="4688" s="1"/>
  <c r="J36" i="4689"/>
  <c r="AO25" i="4688" s="1"/>
  <c r="J43" i="4689"/>
  <c r="AF30" i="4688" s="1"/>
  <c r="J40" i="4689"/>
  <c r="P30" i="4688" s="1"/>
  <c r="J37" i="4689"/>
  <c r="D30" i="4688" s="1"/>
  <c r="J31" i="4689"/>
  <c r="P25" i="4688" s="1"/>
  <c r="J25" i="4689"/>
  <c r="AF20" i="4688" s="1"/>
  <c r="J22" i="4689"/>
  <c r="P20" i="4688" s="1"/>
  <c r="J20" i="4689"/>
  <c r="G20" i="4688" s="1"/>
  <c r="J16" i="4689"/>
  <c r="AF15" i="4688" s="1"/>
  <c r="AN29" i="4688"/>
  <c r="CB19" i="4688" s="1"/>
  <c r="AL29" i="4688"/>
  <c r="BZ19" i="4688" s="1"/>
  <c r="AM24" i="4688"/>
  <c r="CA20" i="4688" s="1"/>
  <c r="AO24" i="4688"/>
  <c r="CC20" i="4688" s="1"/>
  <c r="AN24" i="4688"/>
  <c r="CB20" i="4688" s="1"/>
  <c r="AJ24" i="4688"/>
  <c r="BX20" i="4688" s="1"/>
  <c r="AL24" i="4688"/>
  <c r="BZ20" i="4688" s="1"/>
  <c r="AH24" i="4688"/>
  <c r="BV20" i="4688" s="1"/>
  <c r="X19" i="4688"/>
  <c r="BM18" i="4688" s="1"/>
  <c r="V19" i="4688"/>
  <c r="BK18" i="4688" s="1"/>
  <c r="T19" i="4688"/>
  <c r="BI18" i="4688" s="1"/>
  <c r="T17" i="4681"/>
  <c r="J44" i="4689"/>
  <c r="J45" i="4689"/>
  <c r="J41" i="4689"/>
  <c r="J42" i="4689"/>
  <c r="J38" i="4689"/>
  <c r="J39" i="4689"/>
  <c r="AF25" i="4688"/>
  <c r="J35" i="4689"/>
  <c r="J29" i="4689"/>
  <c r="J27" i="4689"/>
  <c r="J19" i="4689"/>
  <c r="J21" i="4689"/>
  <c r="J18" i="4689"/>
  <c r="J17" i="4689"/>
  <c r="J15" i="4689"/>
  <c r="J12" i="4689"/>
  <c r="J11" i="4689"/>
  <c r="AG29" i="4688"/>
  <c r="AO29" i="4688"/>
  <c r="CC19" i="4688" s="1"/>
  <c r="T29" i="4688"/>
  <c r="BI19" i="4688" s="1"/>
  <c r="V29" i="4688"/>
  <c r="BK19" i="4688" s="1"/>
  <c r="X29" i="4688"/>
  <c r="BM19" i="4688" s="1"/>
  <c r="Y29" i="4688"/>
  <c r="BN19" i="4688" s="1"/>
  <c r="E29" i="4688"/>
  <c r="T24" i="4688"/>
  <c r="BI20" i="4688" s="1"/>
  <c r="V24" i="4688"/>
  <c r="BK20" i="4688" s="1"/>
  <c r="X24" i="4688"/>
  <c r="BM20" i="4688" s="1"/>
  <c r="Y24" i="4688"/>
  <c r="BN20" i="4688" s="1"/>
  <c r="AA24" i="4688"/>
  <c r="BP20" i="4688" s="1"/>
  <c r="E19" i="4688"/>
  <c r="AI29" i="4688"/>
  <c r="BW19" i="4688" s="1"/>
  <c r="S29" i="4688"/>
  <c r="BH19" i="4688" s="1"/>
  <c r="R29" i="4688"/>
  <c r="BG19" i="4688" s="1"/>
  <c r="U29" i="4688"/>
  <c r="BJ19" i="4688" s="1"/>
  <c r="W29" i="4688"/>
  <c r="BL19" i="4688" s="1"/>
  <c r="Z29" i="4688"/>
  <c r="BO19" i="4688" s="1"/>
  <c r="AA29" i="4688"/>
  <c r="BP19" i="4688" s="1"/>
  <c r="AB29" i="4688"/>
  <c r="BQ19" i="4688" s="1"/>
  <c r="Q29" i="4688"/>
  <c r="BF19" i="4688" s="1"/>
  <c r="P29" i="4688"/>
  <c r="J29" i="4688"/>
  <c r="AZ19" i="4688" s="1"/>
  <c r="H29" i="4688"/>
  <c r="AX19" i="4688" s="1"/>
  <c r="F29" i="4688"/>
  <c r="AV19" i="4688" s="1"/>
  <c r="G29" i="4688"/>
  <c r="AW19" i="4688" s="1"/>
  <c r="K29" i="4688"/>
  <c r="BA19" i="4688" s="1"/>
  <c r="I29" i="4688"/>
  <c r="AY19" i="4688" s="1"/>
  <c r="AG24" i="4688"/>
  <c r="S24" i="4688"/>
  <c r="BH20" i="4688" s="1"/>
  <c r="U24" i="4688"/>
  <c r="BJ20" i="4688" s="1"/>
  <c r="W24" i="4688"/>
  <c r="BL20" i="4688" s="1"/>
  <c r="Z24" i="4688"/>
  <c r="BO20" i="4688" s="1"/>
  <c r="AB24" i="4688"/>
  <c r="BQ20" i="4688" s="1"/>
  <c r="R24" i="4688"/>
  <c r="BG20" i="4688" s="1"/>
  <c r="F24" i="4688"/>
  <c r="AV20" i="4688" s="1"/>
  <c r="P24" i="4688"/>
  <c r="K24" i="4688"/>
  <c r="BA20" i="4688" s="1"/>
  <c r="I24" i="4688"/>
  <c r="AY20" i="4688" s="1"/>
  <c r="G24" i="4688"/>
  <c r="AW20" i="4688" s="1"/>
  <c r="H24" i="4688"/>
  <c r="AX20" i="4688" s="1"/>
  <c r="Q24" i="4688"/>
  <c r="BF20" i="4688" s="1"/>
  <c r="AG19" i="4688"/>
  <c r="AI19" i="4688"/>
  <c r="BW18" i="4688" s="1"/>
  <c r="AK19" i="4688"/>
  <c r="BY18" i="4688" s="1"/>
  <c r="AM19" i="4688"/>
  <c r="CA18" i="4688" s="1"/>
  <c r="AO19" i="4688"/>
  <c r="CC18" i="4688" s="1"/>
  <c r="AD33" i="4688"/>
  <c r="AF33" i="4688"/>
  <c r="AJ33" i="4688"/>
  <c r="AN33" i="4688"/>
  <c r="AI33" i="4688"/>
  <c r="AO33" i="4688"/>
  <c r="S19" i="4688"/>
  <c r="BH18" i="4688" s="1"/>
  <c r="U19" i="4688"/>
  <c r="BJ18" i="4688" s="1"/>
  <c r="W19" i="4688"/>
  <c r="BL18" i="4688" s="1"/>
  <c r="R19" i="4688"/>
  <c r="BG18" i="4688" s="1"/>
  <c r="Z33" i="4688"/>
  <c r="M11" i="4681"/>
  <c r="Q19" i="4688"/>
  <c r="BF18" i="4688" s="1"/>
  <c r="P33" i="4688"/>
  <c r="X33" i="4688"/>
  <c r="AB33" i="4688"/>
  <c r="P19" i="4688"/>
  <c r="K19" i="4688"/>
  <c r="BA18" i="4688" s="1"/>
  <c r="I19" i="4688"/>
  <c r="AY18" i="4688" s="1"/>
  <c r="G19" i="4688"/>
  <c r="AW18" i="4688" s="1"/>
  <c r="J19" i="4688"/>
  <c r="AZ18" i="4688" s="1"/>
  <c r="H19" i="4688"/>
  <c r="AX18" i="4688" s="1"/>
  <c r="F19" i="4688"/>
  <c r="AV18" i="4688" s="1"/>
  <c r="F33" i="4688"/>
  <c r="D33" i="4688"/>
  <c r="N33" i="4688"/>
  <c r="K33" i="4688"/>
  <c r="I33" i="4688"/>
  <c r="AH33" i="4688"/>
  <c r="AK14" i="4688"/>
  <c r="BY12" i="4688" s="1"/>
  <c r="AL33" i="4688"/>
  <c r="AO14" i="4688"/>
  <c r="CC12" i="4688" s="1"/>
  <c r="AE33" i="4688"/>
  <c r="AH14" i="4688"/>
  <c r="BV12" i="4688" s="1"/>
  <c r="AJ14" i="4688"/>
  <c r="BX12" i="4688" s="1"/>
  <c r="AG33" i="4688"/>
  <c r="AM14" i="4688"/>
  <c r="CA12" i="4688" s="1"/>
  <c r="AM33" i="4688"/>
  <c r="AK33" i="4688"/>
  <c r="R33" i="4688"/>
  <c r="U14" i="4688"/>
  <c r="BJ12" i="4688" s="1"/>
  <c r="T33" i="4688"/>
  <c r="W14" i="4688"/>
  <c r="BL12" i="4688" s="1"/>
  <c r="V33" i="4688"/>
  <c r="Y14" i="4688"/>
  <c r="BN12" i="4688" s="1"/>
  <c r="AA14" i="4688"/>
  <c r="BP12" i="4688" s="1"/>
  <c r="AA33" i="4688"/>
  <c r="AB14" i="4688"/>
  <c r="BQ12" i="4688" s="1"/>
  <c r="Q33" i="4688"/>
  <c r="T14" i="4688"/>
  <c r="BI12" i="4688" s="1"/>
  <c r="S33" i="4688"/>
  <c r="V14" i="4688"/>
  <c r="BK12" i="4688" s="1"/>
  <c r="U33" i="4688"/>
  <c r="X14" i="4688"/>
  <c r="BM12" i="4688" s="1"/>
  <c r="W33" i="4688"/>
  <c r="Z14" i="4688"/>
  <c r="BO12" i="4688" s="1"/>
  <c r="O33" i="4688"/>
  <c r="R14" i="4688"/>
  <c r="BG12" i="4688" s="1"/>
  <c r="M33" i="4688"/>
  <c r="P14" i="4688"/>
  <c r="K14" i="4688"/>
  <c r="BA12" i="4688" s="1"/>
  <c r="H33" i="4688"/>
  <c r="G33" i="4688"/>
  <c r="J14" i="4688"/>
  <c r="AZ12" i="4688" s="1"/>
  <c r="E33" i="4688"/>
  <c r="H14" i="4688"/>
  <c r="AX12" i="4688" s="1"/>
  <c r="C33" i="4688"/>
  <c r="E14" i="4688"/>
  <c r="F14" i="4688"/>
  <c r="AV12" i="4688" s="1"/>
  <c r="B33" i="4688"/>
  <c r="J33" i="4688"/>
  <c r="AK29" i="4688"/>
  <c r="BY19" i="4688" s="1"/>
  <c r="AM29" i="4688"/>
  <c r="CA19" i="4688" s="1"/>
  <c r="AJ29" i="4688"/>
  <c r="BX19" i="4688" s="1"/>
  <c r="AH29" i="4688"/>
  <c r="BV19" i="4688" s="1"/>
  <c r="AK24" i="4688"/>
  <c r="BY20" i="4688" s="1"/>
  <c r="AI24" i="4688"/>
  <c r="BW20" i="4688" s="1"/>
  <c r="J24" i="4688"/>
  <c r="AZ20" i="4688" s="1"/>
  <c r="E24" i="4688"/>
  <c r="AN19" i="4688"/>
  <c r="CB18" i="4688" s="1"/>
  <c r="AL19" i="4688"/>
  <c r="BZ18" i="4688" s="1"/>
  <c r="AJ19" i="4688"/>
  <c r="BX18" i="4688" s="1"/>
  <c r="AH19" i="4688"/>
  <c r="BV18" i="4688" s="1"/>
  <c r="AA19" i="4688"/>
  <c r="BP18" i="4688" s="1"/>
  <c r="Z19" i="4688"/>
  <c r="BO18" i="4688" s="1"/>
  <c r="AB19" i="4688"/>
  <c r="BQ18" i="4688" s="1"/>
  <c r="Y33" i="4688"/>
  <c r="Y19" i="4688"/>
  <c r="BN18" i="4688" s="1"/>
  <c r="AN14" i="4688"/>
  <c r="CB12" i="4688" s="1"/>
  <c r="AL14" i="4688"/>
  <c r="BZ12" i="4688" s="1"/>
  <c r="AI14" i="4688"/>
  <c r="BW12" i="4688" s="1"/>
  <c r="AG14" i="4688"/>
  <c r="S14" i="4688"/>
  <c r="BH12" i="4688" s="1"/>
  <c r="Q14" i="4688"/>
  <c r="BF12" i="4688" s="1"/>
  <c r="I14" i="4688"/>
  <c r="AY12" i="4688" s="1"/>
  <c r="G14" i="4688"/>
  <c r="AW12" i="4688" s="1"/>
  <c r="U21" i="4677"/>
  <c r="U19" i="4677"/>
  <c r="U17" i="4677"/>
  <c r="U18" i="4677"/>
  <c r="U15" i="4677"/>
  <c r="U16" i="4677"/>
  <c r="U13" i="4677"/>
  <c r="U14" i="4677"/>
  <c r="N21" i="4677"/>
  <c r="N18" i="4677"/>
  <c r="N19" i="4677"/>
  <c r="N16" i="4677"/>
  <c r="N14" i="4677"/>
  <c r="N12" i="4677"/>
  <c r="N10" i="4677"/>
  <c r="G19" i="4677"/>
  <c r="G17" i="4677"/>
  <c r="G15" i="4677"/>
  <c r="G13" i="4677"/>
  <c r="T21" i="4681"/>
  <c r="T19" i="4681"/>
  <c r="U20" i="4686"/>
  <c r="U21" i="4686"/>
  <c r="U18" i="4686"/>
  <c r="U19" i="4686"/>
  <c r="U16" i="4686"/>
  <c r="U17" i="4686"/>
  <c r="T13" i="4681"/>
  <c r="U14" i="4686"/>
  <c r="U15" i="4686"/>
  <c r="U13" i="4686"/>
  <c r="N21" i="4686"/>
  <c r="N20" i="4686"/>
  <c r="N17" i="4686"/>
  <c r="N19" i="4686"/>
  <c r="N15" i="4686"/>
  <c r="N13" i="4686"/>
  <c r="N11" i="4686"/>
  <c r="G18" i="4686"/>
  <c r="G16" i="4686"/>
  <c r="G13" i="4686"/>
  <c r="G14" i="4686"/>
  <c r="U21" i="4684"/>
  <c r="U19" i="4684"/>
  <c r="U17" i="4684"/>
  <c r="T15" i="4681"/>
  <c r="U18" i="4684"/>
  <c r="U15" i="4684"/>
  <c r="U16" i="4684"/>
  <c r="U13" i="4684"/>
  <c r="T11" i="4681"/>
  <c r="U14" i="4684"/>
  <c r="N21" i="4684"/>
  <c r="N20" i="4684"/>
  <c r="N18" i="4684"/>
  <c r="N19" i="4684"/>
  <c r="N17" i="4684"/>
  <c r="N16" i="4684"/>
  <c r="N15" i="4684"/>
  <c r="N14" i="4684"/>
  <c r="N13" i="4684"/>
  <c r="N10" i="4684"/>
  <c r="N11" i="4684"/>
  <c r="G19" i="4684"/>
  <c r="G17" i="4684"/>
  <c r="F15" i="4681"/>
  <c r="G15" i="4684"/>
  <c r="F13" i="4681"/>
  <c r="G13" i="4684"/>
  <c r="F11" i="4681"/>
  <c r="U20" i="4678"/>
  <c r="U21" i="4678"/>
  <c r="U18" i="4678"/>
  <c r="U19" i="4678"/>
  <c r="U16" i="4678"/>
  <c r="U17" i="4678"/>
  <c r="U14" i="4678"/>
  <c r="U15" i="4678"/>
  <c r="T10" i="4681"/>
  <c r="U13" i="4678"/>
  <c r="N21" i="4678"/>
  <c r="M19" i="4681"/>
  <c r="N20" i="4678"/>
  <c r="N19" i="4678"/>
  <c r="N18" i="4678"/>
  <c r="N17" i="4678"/>
  <c r="M15" i="4681"/>
  <c r="N16" i="4678"/>
  <c r="N15" i="4678"/>
  <c r="N13" i="4678"/>
  <c r="N11" i="4678"/>
  <c r="F21" i="4681"/>
  <c r="N10" i="4678"/>
  <c r="F19" i="4681"/>
  <c r="F17" i="4681"/>
  <c r="G18" i="4678"/>
  <c r="G16" i="4678"/>
  <c r="G13" i="4678"/>
  <c r="G14" i="4678"/>
  <c r="F10" i="4681"/>
  <c r="U20" i="4677"/>
  <c r="M10" i="4681"/>
  <c r="M13" i="4681"/>
  <c r="N11" i="4677"/>
  <c r="N13" i="4677"/>
  <c r="N15" i="4677"/>
  <c r="N17" i="4677"/>
  <c r="N20" i="4677"/>
  <c r="N22" i="4677"/>
  <c r="G18" i="4677"/>
  <c r="G16" i="4677"/>
  <c r="G14" i="4677"/>
  <c r="N22" i="4686"/>
  <c r="N10" i="4686"/>
  <c r="N16" i="4686"/>
  <c r="N18" i="4686"/>
  <c r="G19" i="4686"/>
  <c r="G17" i="4686"/>
  <c r="G15" i="4686"/>
  <c r="N12" i="4686"/>
  <c r="U20" i="4684"/>
  <c r="N22" i="4684"/>
  <c r="N12" i="4684"/>
  <c r="G18" i="4684"/>
  <c r="G14" i="4684"/>
  <c r="M21" i="4681"/>
  <c r="N22" i="4678"/>
  <c r="G19" i="4678"/>
  <c r="G17" i="4678"/>
  <c r="G15" i="4678"/>
  <c r="F22" i="4681"/>
  <c r="F20" i="4681"/>
  <c r="F18" i="4681"/>
  <c r="F16" i="4681"/>
  <c r="F14" i="4681"/>
  <c r="F12" i="4681"/>
  <c r="M14" i="4681"/>
  <c r="M12" i="4681"/>
  <c r="T20" i="4681"/>
  <c r="T18" i="4681"/>
  <c r="T16" i="4681"/>
  <c r="T14" i="4681"/>
  <c r="T12" i="4681"/>
  <c r="M16" i="4681"/>
  <c r="M17" i="4681"/>
  <c r="M18" i="4681"/>
  <c r="M22" i="4681"/>
  <c r="M20" i="4681"/>
  <c r="N14" i="4686"/>
  <c r="N14" i="4678"/>
  <c r="U13" i="4681" l="1"/>
  <c r="N23" i="4678"/>
  <c r="BU19" i="4688"/>
  <c r="AD31" i="4688"/>
  <c r="BE19" i="4688"/>
  <c r="M31" i="4688"/>
  <c r="AU19" i="4688"/>
  <c r="B31" i="4688"/>
  <c r="BU20" i="4688"/>
  <c r="AD26" i="4688"/>
  <c r="BE20" i="4688"/>
  <c r="M26" i="4688"/>
  <c r="AU20" i="4688"/>
  <c r="B26" i="4688"/>
  <c r="BU18" i="4688"/>
  <c r="AD21" i="4688"/>
  <c r="AA34" i="4688"/>
  <c r="BP22" i="4688" s="1"/>
  <c r="BE18" i="4688"/>
  <c r="M21" i="4688"/>
  <c r="AU18" i="4688"/>
  <c r="B21" i="4688"/>
  <c r="BU12" i="4688"/>
  <c r="AD16" i="4688"/>
  <c r="AU12" i="4688"/>
  <c r="B16" i="4688"/>
  <c r="BE12" i="4688"/>
  <c r="M16" i="4688"/>
  <c r="U23" i="4684"/>
  <c r="I34" i="4688"/>
  <c r="AY22" i="4688" s="1"/>
  <c r="AK34" i="4688"/>
  <c r="BY22" i="4688" s="1"/>
  <c r="AL34" i="4688"/>
  <c r="BZ22" i="4688" s="1"/>
  <c r="U23" i="4678"/>
  <c r="H34" i="4688"/>
  <c r="AX22" i="4688" s="1"/>
  <c r="Z34" i="4688"/>
  <c r="BO22" i="4688" s="1"/>
  <c r="AH34" i="4688"/>
  <c r="BV22" i="4688" s="1"/>
  <c r="AI34" i="4688"/>
  <c r="BW22" i="4688" s="1"/>
  <c r="V34" i="4688"/>
  <c r="BK22" i="4688" s="1"/>
  <c r="S34" i="4688"/>
  <c r="BH22" i="4688" s="1"/>
  <c r="AM34" i="4688"/>
  <c r="CA22" i="4688" s="1"/>
  <c r="E34" i="4688"/>
  <c r="AU22" i="4688" s="1"/>
  <c r="W34" i="4688"/>
  <c r="BL22" i="4688" s="1"/>
  <c r="AO34" i="4688"/>
  <c r="CC22" i="4688" s="1"/>
  <c r="AJ34" i="4688"/>
  <c r="BX22" i="4688" s="1"/>
  <c r="R34" i="4688"/>
  <c r="BG22" i="4688" s="1"/>
  <c r="Y34" i="4688"/>
  <c r="BN22" i="4688" s="1"/>
  <c r="U34" i="4688"/>
  <c r="BJ22" i="4688" s="1"/>
  <c r="AB34" i="4688"/>
  <c r="BQ22" i="4688" s="1"/>
  <c r="AO30" i="4688"/>
  <c r="AK30" i="4688"/>
  <c r="Z30" i="4688"/>
  <c r="U30" i="4688"/>
  <c r="J30" i="4688"/>
  <c r="G30" i="4688"/>
  <c r="AK25" i="4688"/>
  <c r="G25" i="4688"/>
  <c r="AO20" i="4688"/>
  <c r="J20" i="4688"/>
  <c r="D20" i="4688"/>
  <c r="AO15" i="4688"/>
  <c r="AK15" i="4688"/>
  <c r="Z15" i="4688"/>
  <c r="J15" i="4688"/>
  <c r="G15" i="4688"/>
  <c r="X34" i="4688"/>
  <c r="BM22" i="4688" s="1"/>
  <c r="T34" i="4688"/>
  <c r="BI22" i="4688" s="1"/>
  <c r="Q34" i="4688"/>
  <c r="BF22" i="4688" s="1"/>
  <c r="K34" i="4688"/>
  <c r="BA22" i="4688" s="1"/>
  <c r="F34" i="4688"/>
  <c r="AV22" i="4688" s="1"/>
  <c r="P34" i="4688"/>
  <c r="BE22" i="4688" s="1"/>
  <c r="AG34" i="4688"/>
  <c r="BU22" i="4688" s="1"/>
  <c r="J34" i="4688"/>
  <c r="AZ22" i="4688" s="1"/>
  <c r="G34" i="4688"/>
  <c r="AW22" i="4688" s="1"/>
  <c r="AN34" i="4688"/>
  <c r="CB22" i="4688" s="1"/>
  <c r="U23" i="4677"/>
  <c r="N23" i="4677"/>
  <c r="G13" i="4681"/>
  <c r="G23" i="4677"/>
  <c r="U23" i="4686"/>
  <c r="N16" i="4681"/>
  <c r="N23" i="4686"/>
  <c r="G23" i="4686"/>
  <c r="U20" i="4681"/>
  <c r="N23" i="4684"/>
  <c r="G14" i="4681"/>
  <c r="G23" i="4684"/>
  <c r="N22" i="4681"/>
  <c r="N13" i="4681"/>
  <c r="N11" i="4681"/>
  <c r="G18" i="4681"/>
  <c r="G23" i="4678"/>
  <c r="U16" i="4681"/>
  <c r="N18" i="4681"/>
  <c r="N15" i="4681"/>
  <c r="U17" i="4681"/>
  <c r="U21" i="4681"/>
  <c r="G16" i="4681"/>
  <c r="U14" i="4681"/>
  <c r="U18" i="4681"/>
  <c r="N12" i="4681"/>
  <c r="G17" i="4681"/>
  <c r="G19" i="4681"/>
  <c r="U15" i="4681"/>
  <c r="U19" i="4681"/>
  <c r="N21" i="4681"/>
  <c r="N10" i="4681"/>
  <c r="G15" i="4681"/>
  <c r="N19" i="4681"/>
  <c r="N17" i="4681"/>
  <c r="N14" i="4681"/>
  <c r="N20" i="4681"/>
  <c r="AO31" i="4688" l="1"/>
  <c r="AK31" i="4688"/>
  <c r="AF31" i="4688"/>
  <c r="Z31" i="4688"/>
  <c r="P31" i="4688"/>
  <c r="U31" i="4688"/>
  <c r="J31" i="4688"/>
  <c r="G31" i="4688"/>
  <c r="D31" i="4688"/>
  <c r="AO26" i="4688"/>
  <c r="AK26" i="4688"/>
  <c r="AF26" i="4688"/>
  <c r="Z26" i="4688"/>
  <c r="U26" i="4688"/>
  <c r="P26" i="4688"/>
  <c r="J26" i="4688"/>
  <c r="D26" i="4688"/>
  <c r="G26" i="4688"/>
  <c r="AK21" i="4688"/>
  <c r="AO21" i="4688"/>
  <c r="AF21" i="4688"/>
  <c r="U21" i="4688"/>
  <c r="Z21" i="4688"/>
  <c r="P21" i="4688"/>
  <c r="G21" i="4688"/>
  <c r="J21" i="4688"/>
  <c r="D21" i="4688"/>
  <c r="AO16" i="4688"/>
  <c r="AK16" i="4688"/>
  <c r="AF16" i="4688"/>
  <c r="Z16" i="4688"/>
  <c r="P16" i="4688"/>
  <c r="U16" i="4688"/>
  <c r="J16" i="4688"/>
  <c r="D16" i="4688"/>
  <c r="G16" i="4688"/>
  <c r="N23" i="4681"/>
  <c r="U23" i="4681"/>
  <c r="G23" i="4681"/>
</calcChain>
</file>

<file path=xl/sharedStrings.xml><?xml version="1.0" encoding="utf-8"?>
<sst xmlns="http://schemas.openxmlformats.org/spreadsheetml/2006/main" count="786" uniqueCount="142">
  <si>
    <t>A</t>
  </si>
  <si>
    <t>11:30 11:45</t>
  </si>
  <si>
    <t>B</t>
  </si>
  <si>
    <t>C</t>
  </si>
  <si>
    <t>11:45 12:00</t>
  </si>
  <si>
    <t>12:00 12:15</t>
  </si>
  <si>
    <t>12:15 12:30</t>
  </si>
  <si>
    <t>12:30 12:45</t>
  </si>
  <si>
    <t>17:30 17:45</t>
  </si>
  <si>
    <t>12:45 13:00</t>
  </si>
  <si>
    <t>17:45 18:00</t>
  </si>
  <si>
    <t>7:30 7:45</t>
  </si>
  <si>
    <t>13:00 13:15</t>
  </si>
  <si>
    <t>18:00 18:15</t>
  </si>
  <si>
    <t>7:45 8:00</t>
  </si>
  <si>
    <t>13:15 13:30</t>
  </si>
  <si>
    <t>18:15 18:30</t>
  </si>
  <si>
    <t>8:00 8:15</t>
  </si>
  <si>
    <t>13:30 13:45</t>
  </si>
  <si>
    <t>8:15 8:30</t>
  </si>
  <si>
    <t>13:45 14:00</t>
  </si>
  <si>
    <t>8:30 8:45</t>
  </si>
  <si>
    <t>14:00 14:15</t>
  </si>
  <si>
    <t>8:45 9:00</t>
  </si>
  <si>
    <t>14:15 14:30</t>
  </si>
  <si>
    <t>14:30 14:45</t>
  </si>
  <si>
    <t>14:45 15:00</t>
  </si>
  <si>
    <t>11:00 11:15</t>
  </si>
  <si>
    <t>11:15 11:30</t>
  </si>
  <si>
    <t>17:00 17:15</t>
  </si>
  <si>
    <t>17:15 17:30</t>
  </si>
  <si>
    <t>SDB</t>
  </si>
  <si>
    <t>16:30 16:45</t>
  </si>
  <si>
    <t>16:45 17:00</t>
  </si>
  <si>
    <t>VEHÍCULOS</t>
  </si>
  <si>
    <t>TOTAL V. Eq.</t>
  </si>
  <si>
    <t>HORAS</t>
  </si>
  <si>
    <t>TOTAL V. Eq/H</t>
  </si>
  <si>
    <t>Formato Nº 4: VOLUMEN DE ARRIBOS</t>
  </si>
  <si>
    <t>9:00 9:15</t>
  </si>
  <si>
    <t>9:15 9:30</t>
  </si>
  <si>
    <t>9:30 9:45</t>
  </si>
  <si>
    <t>9:45 10:00</t>
  </si>
  <si>
    <t>16:00 16:15</t>
  </si>
  <si>
    <t>16:15 16:30</t>
  </si>
  <si>
    <t>18:30 18:45</t>
  </si>
  <si>
    <t>18:45 19:00</t>
  </si>
  <si>
    <t>MAÑANA</t>
  </si>
  <si>
    <t>MEDIO DÍA</t>
  </si>
  <si>
    <t>TARDE</t>
  </si>
  <si>
    <t>VOLUMEN MÁX    =</t>
  </si>
  <si>
    <t>OBSERVACIONES:</t>
  </si>
  <si>
    <t>M</t>
  </si>
  <si>
    <t>CRUCE No. :</t>
  </si>
  <si>
    <t>CONTRATO No. :</t>
  </si>
  <si>
    <t>AFORADOR :</t>
  </si>
  <si>
    <t>DIRECCIÓN :</t>
  </si>
  <si>
    <t>GRUPO No. :</t>
  </si>
  <si>
    <t>FECHA :</t>
  </si>
  <si>
    <t>No. CARRILES :</t>
  </si>
  <si>
    <t>DE OBRA</t>
  </si>
  <si>
    <t>2 (S-N)</t>
  </si>
  <si>
    <t>Formato Nº 7: VOLUMEN DE ARRIBOS TOTAL DE LA INTERSECCIÓN</t>
  </si>
  <si>
    <t>1 (N-S)</t>
  </si>
  <si>
    <t>11:15 - 12:15</t>
  </si>
  <si>
    <t>7:30 - 8:30</t>
  </si>
  <si>
    <t>7:45 - 8:45</t>
  </si>
  <si>
    <t>12:00 - 13:00</t>
  </si>
  <si>
    <t>12:30 - 13:30</t>
  </si>
  <si>
    <t>17:15 - 18:15</t>
  </si>
  <si>
    <t>17:45 - 18:45</t>
  </si>
  <si>
    <t>13:45 - 14:45</t>
  </si>
  <si>
    <t>18:00 - 19:00</t>
  </si>
  <si>
    <t>HORA MAX VOL</t>
  </si>
  <si>
    <t>11:00 - 12:00</t>
  </si>
  <si>
    <t>11:30 - 12:30</t>
  </si>
  <si>
    <t>11:45 - 12:45</t>
  </si>
  <si>
    <t>16:00 - 17:00</t>
  </si>
  <si>
    <t>16:15 - 17:15</t>
  </si>
  <si>
    <t>8:00 - 9:00</t>
  </si>
  <si>
    <t>12:15 - 13:15</t>
  </si>
  <si>
    <t>16:30 - 17:30</t>
  </si>
  <si>
    <t>8:15 - 9:15</t>
  </si>
  <si>
    <t>16:45 - 17:45</t>
  </si>
  <si>
    <t>8:30 - 9:30</t>
  </si>
  <si>
    <t>12:45 - 13:45</t>
  </si>
  <si>
    <t>17:00 - 18:00</t>
  </si>
  <si>
    <t>8:45 - 9:45</t>
  </si>
  <si>
    <t>13:00 - 14:00</t>
  </si>
  <si>
    <t>9:00 - 10:00</t>
  </si>
  <si>
    <t>13:15 - 14:15</t>
  </si>
  <si>
    <t>17:30 - 18:30</t>
  </si>
  <si>
    <t>13:30 - 14:30</t>
  </si>
  <si>
    <t>14:00 - 15:00</t>
  </si>
  <si>
    <t>4(OR-OCC)</t>
  </si>
  <si>
    <t>CONTRATO DE CONCESION DE AMOBLAMIENTO URBANO</t>
  </si>
  <si>
    <t>SISTEMA DE SEMAFIRIZACION</t>
  </si>
  <si>
    <t>VOLUMENES  VEHICULARES DE INTERSECCION SEMAFORIZADA</t>
  </si>
  <si>
    <t>CIUDAD</t>
  </si>
  <si>
    <t>BARRANQUILLA</t>
  </si>
  <si>
    <t>INTERSECCIÓN</t>
  </si>
  <si>
    <t>Nº EXTERNO</t>
  </si>
  <si>
    <t>FECHA</t>
  </si>
  <si>
    <t>TIEMPO</t>
  </si>
  <si>
    <t>GRUPO</t>
  </si>
  <si>
    <t>VOL-15MIN</t>
  </si>
  <si>
    <t>VOL-HORA</t>
  </si>
  <si>
    <t>MOV DIRC</t>
  </si>
  <si>
    <t>IZQ</t>
  </si>
  <si>
    <t>DIR</t>
  </si>
  <si>
    <t>DER</t>
  </si>
  <si>
    <t>TOTAL</t>
  </si>
  <si>
    <t>Formato Nº 5: Volumen vehicular direccional</t>
  </si>
  <si>
    <t>CONTRATO No.:</t>
  </si>
  <si>
    <t>AFORADOR:</t>
  </si>
  <si>
    <t>GRUPO No.</t>
  </si>
  <si>
    <t>No. CARRILES</t>
  </si>
  <si>
    <t>PERIODO</t>
  </si>
  <si>
    <t>MOVIMIENTO</t>
  </si>
  <si>
    <t>AUTOS</t>
  </si>
  <si>
    <t>BUS</t>
  </si>
  <si>
    <t>CAMIÓN</t>
  </si>
  <si>
    <t>TOTAL EQUIVAL.</t>
  </si>
  <si>
    <t>% DIRECC.</t>
  </si>
  <si>
    <t>1                   (N-S)</t>
  </si>
  <si>
    <t>IZQUIERDA</t>
  </si>
  <si>
    <t>MAÑANA:</t>
  </si>
  <si>
    <t>DIRECTOS</t>
  </si>
  <si>
    <t>DERECHA</t>
  </si>
  <si>
    <t>MEDIO DÍA:</t>
  </si>
  <si>
    <t>TARDE:</t>
  </si>
  <si>
    <t>2                  (S-N)</t>
  </si>
  <si>
    <t>3                (OCC-OR)</t>
  </si>
  <si>
    <t>4                (OR-OCC)</t>
  </si>
  <si>
    <t>3 (OCC-OR)</t>
  </si>
  <si>
    <t>MEDIO DIA</t>
  </si>
  <si>
    <t xml:space="preserve">VOL MAX </t>
  </si>
  <si>
    <t>85V40</t>
  </si>
  <si>
    <t>BICICLETAS</t>
  </si>
  <si>
    <t>GEOVANNIS GONZALEZ</t>
  </si>
  <si>
    <t>BICI CL 76 CR 47</t>
  </si>
  <si>
    <t>JULIO VASQUEZ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</si>
</sst>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_);[Red]\(0\)"/>
  </numFmts>
  <fonts count="25" x14ac:knownFonts="1">
    <font>
      <sz val="10"/>
      <name val="Arial"/>
    </font>
    <font>
      <sz val="8"/>
      <name val="Arial"/>
      <family val="2"/>
    </font>
    <font>
      <sz val="9"/>
      <name val="Arial"/>
      <family val="2"/>
    </font>
    <font>
      <b/>
      <i/>
      <sz val="26"/>
      <name val="Arial"/>
      <family val="2"/>
    </font>
    <font>
      <b/>
      <i/>
      <sz val="8"/>
      <name val="Arial"/>
      <family val="2"/>
    </font>
    <font>
      <i/>
      <sz val="14"/>
      <name val="Arial"/>
      <family val="2"/>
    </font>
    <font>
      <i/>
      <sz val="8"/>
      <name val="Arial"/>
      <family val="2"/>
    </font>
    <font>
      <i/>
      <sz val="9"/>
      <name val="Arial"/>
      <family val="2"/>
    </font>
    <font>
      <i/>
      <sz val="10"/>
      <name val="Arial"/>
      <family val="2"/>
    </font>
    <font>
      <i/>
      <u/>
      <sz val="9"/>
      <name val="Arial"/>
      <family val="2"/>
    </font>
    <font>
      <i/>
      <u/>
      <sz val="8"/>
      <name val="Arial"/>
      <family val="2"/>
    </font>
    <font>
      <i/>
      <sz val="7"/>
      <name val="Arial"/>
      <family val="2"/>
    </font>
    <font>
      <b/>
      <i/>
      <sz val="9"/>
      <name val="Arial"/>
      <family val="2"/>
    </font>
    <font>
      <b/>
      <i/>
      <sz val="10"/>
      <name val="Arial"/>
      <family val="2"/>
    </font>
    <font>
      <i/>
      <sz val="6"/>
      <name val="Arial"/>
      <family val="2"/>
    </font>
    <font>
      <b/>
      <sz val="12"/>
      <name val="Arial"/>
      <family val="2"/>
    </font>
    <font>
      <b/>
      <sz val="8"/>
      <name val="Arial"/>
      <family val="2"/>
    </font>
    <font>
      <sz val="8"/>
      <color indexed="8"/>
      <name val="Verdana"/>
      <family val="2"/>
    </font>
    <font>
      <sz val="10"/>
      <name val="Arial"/>
      <family val="2"/>
    </font>
    <font>
      <b/>
      <i/>
      <sz val="12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sz val="9"/>
      <color theme="1"/>
      <name val="Arial"/>
      <family val="2"/>
    </font>
    <font>
      <sz val="9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2">
    <xf numFmtId="0" fontId="0" fillId="0" borderId="0" xfId="0"/>
    <xf numFmtId="0" fontId="2" fillId="0" borderId="0" xfId="0" applyFont="1" applyProtection="1"/>
    <xf numFmtId="1" fontId="2" fillId="0" borderId="1" xfId="0" applyNumberFormat="1" applyFont="1" applyBorder="1" applyAlignment="1" applyProtection="1">
      <alignment horizontal="center" vertical="center"/>
    </xf>
    <xf numFmtId="1" fontId="2" fillId="0" borderId="2" xfId="0" applyNumberFormat="1" applyFont="1" applyBorder="1" applyAlignment="1" applyProtection="1">
      <alignment horizontal="center" vertical="center"/>
    </xf>
    <xf numFmtId="0" fontId="2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centerContinuous" vertical="center"/>
    </xf>
    <xf numFmtId="1" fontId="2" fillId="0" borderId="1" xfId="0" applyNumberFormat="1" applyFont="1" applyBorder="1" applyAlignment="1" applyProtection="1">
      <alignment horizontal="center" vertical="center" wrapText="1"/>
    </xf>
    <xf numFmtId="1" fontId="2" fillId="0" borderId="2" xfId="0" applyNumberFormat="1" applyFont="1" applyBorder="1" applyAlignment="1" applyProtection="1">
      <alignment horizontal="center" vertical="center" wrapText="1"/>
    </xf>
    <xf numFmtId="1" fontId="2" fillId="0" borderId="3" xfId="0" applyNumberFormat="1" applyFont="1" applyBorder="1" applyAlignment="1" applyProtection="1">
      <alignment horizontal="center" vertical="center" wrapText="1"/>
    </xf>
    <xf numFmtId="1" fontId="2" fillId="0" borderId="4" xfId="0" applyNumberFormat="1" applyFont="1" applyBorder="1" applyAlignment="1" applyProtection="1">
      <alignment horizontal="center" vertical="center"/>
    </xf>
    <xf numFmtId="1" fontId="2" fillId="0" borderId="5" xfId="0" applyNumberFormat="1" applyFont="1" applyBorder="1" applyAlignment="1" applyProtection="1">
      <alignment horizontal="center" vertical="center"/>
    </xf>
    <xf numFmtId="0" fontId="6" fillId="0" borderId="0" xfId="0" applyFont="1" applyAlignment="1" applyProtection="1">
      <alignment vertical="center"/>
    </xf>
    <xf numFmtId="0" fontId="7" fillId="0" borderId="0" xfId="0" applyFont="1" applyAlignment="1" applyProtection="1">
      <alignment vertical="center"/>
    </xf>
    <xf numFmtId="0" fontId="6" fillId="0" borderId="0" xfId="0" quotePrefix="1" applyFont="1" applyAlignment="1" applyProtection="1">
      <alignment horizontal="left" vertical="center"/>
    </xf>
    <xf numFmtId="0" fontId="9" fillId="0" borderId="0" xfId="0" applyFont="1" applyAlignment="1" applyProtection="1">
      <alignment vertical="center"/>
    </xf>
    <xf numFmtId="0" fontId="11" fillId="0" borderId="6" xfId="0" applyFont="1" applyBorder="1" applyAlignment="1" applyProtection="1">
      <alignment horizontal="center" vertical="center"/>
    </xf>
    <xf numFmtId="0" fontId="11" fillId="0" borderId="7" xfId="0" applyFont="1" applyBorder="1" applyAlignment="1" applyProtection="1">
      <alignment horizontal="center" vertical="center"/>
    </xf>
    <xf numFmtId="0" fontId="11" fillId="0" borderId="5" xfId="0" applyFont="1" applyBorder="1" applyAlignment="1" applyProtection="1">
      <alignment horizontal="center" vertical="center"/>
    </xf>
    <xf numFmtId="20" fontId="7" fillId="0" borderId="1" xfId="0" applyNumberFormat="1" applyFont="1" applyBorder="1" applyAlignment="1" applyProtection="1">
      <alignment horizontal="center" vertical="center" wrapText="1"/>
    </xf>
    <xf numFmtId="20" fontId="7" fillId="0" borderId="3" xfId="0" applyNumberFormat="1" applyFont="1" applyBorder="1" applyAlignment="1" applyProtection="1">
      <alignment horizontal="center" vertical="center" wrapText="1"/>
    </xf>
    <xf numFmtId="20" fontId="7" fillId="0" borderId="8" xfId="0" applyNumberFormat="1" applyFont="1" applyBorder="1" applyAlignment="1" applyProtection="1">
      <alignment horizontal="center" vertical="center" wrapText="1"/>
    </xf>
    <xf numFmtId="20" fontId="7" fillId="0" borderId="2" xfId="0" applyNumberFormat="1" applyFont="1" applyBorder="1" applyAlignment="1" applyProtection="1">
      <alignment horizontal="center" vertical="center" wrapText="1"/>
    </xf>
    <xf numFmtId="0" fontId="4" fillId="0" borderId="0" xfId="0" applyFont="1" applyBorder="1" applyAlignment="1" applyProtection="1">
      <alignment horizontal="left" vertical="center"/>
    </xf>
    <xf numFmtId="0" fontId="12" fillId="0" borderId="0" xfId="0" applyFont="1" applyBorder="1" applyAlignment="1" applyProtection="1">
      <alignment vertical="center"/>
    </xf>
    <xf numFmtId="0" fontId="12" fillId="0" borderId="0" xfId="0" applyNumberFormat="1" applyFont="1" applyBorder="1" applyAlignment="1" applyProtection="1">
      <alignment horizontal="center" vertical="center"/>
    </xf>
    <xf numFmtId="0" fontId="13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6" fillId="0" borderId="0" xfId="0" applyNumberFormat="1" applyFont="1" applyAlignment="1" applyProtection="1">
      <alignment vertical="center"/>
    </xf>
    <xf numFmtId="49" fontId="14" fillId="0" borderId="0" xfId="0" applyNumberFormat="1" applyFont="1" applyAlignment="1" applyProtection="1">
      <alignment vertical="center"/>
    </xf>
    <xf numFmtId="49" fontId="7" fillId="0" borderId="9" xfId="0" applyNumberFormat="1" applyFont="1" applyBorder="1" applyAlignment="1" applyProtection="1">
      <alignment horizontal="left" vertical="center"/>
    </xf>
    <xf numFmtId="0" fontId="8" fillId="0" borderId="10" xfId="0" applyFont="1" applyBorder="1" applyAlignment="1" applyProtection="1">
      <alignment vertical="center"/>
    </xf>
    <xf numFmtId="0" fontId="7" fillId="0" borderId="10" xfId="0" applyFont="1" applyBorder="1" applyAlignment="1" applyProtection="1">
      <alignment vertical="center"/>
    </xf>
    <xf numFmtId="49" fontId="6" fillId="0" borderId="10" xfId="0" applyNumberFormat="1" applyFont="1" applyBorder="1" applyAlignment="1" applyProtection="1">
      <alignment vertical="center"/>
    </xf>
    <xf numFmtId="49" fontId="14" fillId="0" borderId="10" xfId="0" applyNumberFormat="1" applyFont="1" applyBorder="1" applyAlignment="1" applyProtection="1">
      <alignment vertical="center"/>
    </xf>
    <xf numFmtId="1" fontId="2" fillId="0" borderId="11" xfId="0" applyNumberFormat="1" applyFont="1" applyBorder="1" applyAlignment="1" applyProtection="1">
      <alignment horizontal="center" vertical="center"/>
    </xf>
    <xf numFmtId="1" fontId="2" fillId="0" borderId="3" xfId="0" applyNumberFormat="1" applyFont="1" applyBorder="1" applyAlignment="1" applyProtection="1">
      <alignment horizontal="center" vertical="center"/>
    </xf>
    <xf numFmtId="1" fontId="2" fillId="0" borderId="6" xfId="0" applyNumberFormat="1" applyFont="1" applyBorder="1" applyAlignment="1" applyProtection="1">
      <alignment horizontal="center" vertical="center"/>
    </xf>
    <xf numFmtId="0" fontId="8" fillId="0" borderId="9" xfId="0" applyFont="1" applyBorder="1" applyAlignment="1" applyProtection="1">
      <alignment vertical="center"/>
    </xf>
    <xf numFmtId="0" fontId="7" fillId="0" borderId="9" xfId="0" applyFont="1" applyBorder="1" applyAlignment="1" applyProtection="1">
      <alignment vertical="center"/>
    </xf>
    <xf numFmtId="49" fontId="6" fillId="0" borderId="9" xfId="0" applyNumberFormat="1" applyFont="1" applyBorder="1" applyAlignment="1" applyProtection="1">
      <alignment vertical="center"/>
    </xf>
    <xf numFmtId="49" fontId="14" fillId="0" borderId="9" xfId="0" applyNumberFormat="1" applyFont="1" applyBorder="1" applyAlignment="1" applyProtection="1">
      <alignment vertical="center"/>
    </xf>
    <xf numFmtId="0" fontId="7" fillId="0" borderId="0" xfId="0" applyFont="1" applyBorder="1" applyAlignment="1" applyProtection="1">
      <alignment vertical="center"/>
    </xf>
    <xf numFmtId="0" fontId="10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horizontal="left" vertical="center"/>
    </xf>
    <xf numFmtId="0" fontId="8" fillId="0" borderId="0" xfId="0" applyFont="1" applyBorder="1" applyAlignment="1" applyProtection="1">
      <alignment vertical="center"/>
    </xf>
    <xf numFmtId="0" fontId="2" fillId="0" borderId="3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2" fillId="0" borderId="2" xfId="0" applyFont="1" applyBorder="1" applyAlignment="1" applyProtection="1">
      <alignment horizontal="center" vertical="center"/>
    </xf>
    <xf numFmtId="0" fontId="3" fillId="0" borderId="0" xfId="0" applyFont="1" applyFill="1" applyAlignment="1" applyProtection="1">
      <alignment horizontal="left" vertical="center"/>
    </xf>
    <xf numFmtId="0" fontId="6" fillId="0" borderId="0" xfId="0" applyFont="1" applyFill="1" applyAlignment="1" applyProtection="1">
      <alignment vertical="center"/>
    </xf>
    <xf numFmtId="0" fontId="7" fillId="0" borderId="0" xfId="0" applyFont="1" applyFill="1" applyAlignment="1" applyProtection="1">
      <alignment vertical="center"/>
    </xf>
    <xf numFmtId="0" fontId="8" fillId="0" borderId="0" xfId="0" applyFont="1" applyFill="1" applyAlignment="1" applyProtection="1">
      <alignment vertical="center"/>
    </xf>
    <xf numFmtId="0" fontId="8" fillId="0" borderId="0" xfId="0" applyFont="1" applyFill="1" applyBorder="1" applyAlignment="1" applyProtection="1">
      <alignment vertical="center"/>
    </xf>
    <xf numFmtId="0" fontId="7" fillId="0" borderId="0" xfId="0" applyFont="1" applyFill="1" applyBorder="1" applyAlignment="1" applyProtection="1">
      <alignment vertical="center"/>
    </xf>
    <xf numFmtId="0" fontId="10" fillId="0" borderId="0" xfId="0" applyFont="1" applyFill="1" applyAlignment="1" applyProtection="1">
      <alignment horizontal="center" vertical="center"/>
    </xf>
    <xf numFmtId="0" fontId="6" fillId="0" borderId="0" xfId="0" quotePrefix="1" applyFont="1" applyFill="1" applyAlignment="1" applyProtection="1">
      <alignment horizontal="left" vertical="center"/>
    </xf>
    <xf numFmtId="0" fontId="9" fillId="0" borderId="0" xfId="0" applyFont="1" applyFill="1" applyAlignment="1" applyProtection="1">
      <alignment vertical="center"/>
    </xf>
    <xf numFmtId="0" fontId="11" fillId="0" borderId="6" xfId="0" applyFont="1" applyFill="1" applyBorder="1" applyAlignment="1" applyProtection="1">
      <alignment horizontal="center" vertical="center"/>
    </xf>
    <xf numFmtId="0" fontId="11" fillId="0" borderId="7" xfId="0" applyFont="1" applyFill="1" applyBorder="1" applyAlignment="1" applyProtection="1">
      <alignment horizontal="center" vertical="center"/>
    </xf>
    <xf numFmtId="0" fontId="11" fillId="0" borderId="5" xfId="0" applyFont="1" applyFill="1" applyBorder="1" applyAlignment="1" applyProtection="1">
      <alignment horizontal="center" vertical="center"/>
    </xf>
    <xf numFmtId="20" fontId="7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/>
    </xf>
    <xf numFmtId="1" fontId="2" fillId="0" borderId="1" xfId="0" applyNumberFormat="1" applyFont="1" applyFill="1" applyBorder="1" applyAlignment="1" applyProtection="1">
      <alignment horizontal="center" vertical="center"/>
    </xf>
    <xf numFmtId="20" fontId="7" fillId="0" borderId="3" xfId="0" applyNumberFormat="1" applyFont="1" applyFill="1" applyBorder="1" applyAlignment="1" applyProtection="1">
      <alignment horizontal="center" vertical="center" wrapText="1"/>
    </xf>
    <xf numFmtId="1" fontId="2" fillId="0" borderId="4" xfId="0" applyNumberFormat="1" applyFont="1" applyFill="1" applyBorder="1" applyAlignment="1" applyProtection="1">
      <alignment horizontal="center" vertical="center"/>
    </xf>
    <xf numFmtId="1" fontId="2" fillId="0" borderId="5" xfId="0" applyNumberFormat="1" applyFont="1" applyFill="1" applyBorder="1" applyAlignment="1" applyProtection="1">
      <alignment horizontal="center" vertical="center"/>
    </xf>
    <xf numFmtId="0" fontId="2" fillId="0" borderId="3" xfId="0" applyFont="1" applyFill="1" applyBorder="1" applyAlignment="1" applyProtection="1">
      <alignment horizontal="center" vertical="center"/>
    </xf>
    <xf numFmtId="20" fontId="7" fillId="0" borderId="2" xfId="0" applyNumberFormat="1" applyFont="1" applyFill="1" applyBorder="1" applyAlignment="1" applyProtection="1">
      <alignment horizontal="center" vertical="center" wrapText="1"/>
    </xf>
    <xf numFmtId="0" fontId="2" fillId="0" borderId="2" xfId="0" applyFont="1" applyFill="1" applyBorder="1" applyAlignment="1" applyProtection="1">
      <alignment horizontal="center" vertical="center"/>
    </xf>
    <xf numFmtId="1" fontId="2" fillId="0" borderId="2" xfId="0" applyNumberFormat="1" applyFont="1" applyFill="1" applyBorder="1" applyAlignment="1" applyProtection="1">
      <alignment horizontal="center" vertical="center"/>
    </xf>
    <xf numFmtId="20" fontId="7" fillId="0" borderId="8" xfId="0" applyNumberFormat="1" applyFont="1" applyFill="1" applyBorder="1" applyAlignment="1" applyProtection="1">
      <alignment horizontal="center" vertical="center" wrapText="1"/>
    </xf>
    <xf numFmtId="1" fontId="2" fillId="0" borderId="3" xfId="0" applyNumberFormat="1" applyFont="1" applyFill="1" applyBorder="1" applyAlignment="1" applyProtection="1">
      <alignment horizontal="center" vertical="center" wrapText="1"/>
    </xf>
    <xf numFmtId="1" fontId="2" fillId="0" borderId="3" xfId="0" applyNumberFormat="1" applyFont="1" applyFill="1" applyBorder="1" applyAlignment="1" applyProtection="1">
      <alignment horizontal="center" vertical="center"/>
    </xf>
    <xf numFmtId="1" fontId="2" fillId="0" borderId="6" xfId="0" applyNumberFormat="1" applyFont="1" applyFill="1" applyBorder="1" applyAlignment="1" applyProtection="1">
      <alignment horizontal="center" vertical="center"/>
    </xf>
    <xf numFmtId="1" fontId="2" fillId="0" borderId="11" xfId="0" applyNumberFormat="1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left" vertical="center"/>
    </xf>
    <xf numFmtId="0" fontId="12" fillId="0" borderId="0" xfId="0" applyFont="1" applyFill="1" applyBorder="1" applyAlignment="1" applyProtection="1">
      <alignment vertical="center"/>
    </xf>
    <xf numFmtId="0" fontId="12" fillId="0" borderId="0" xfId="0" applyNumberFormat="1" applyFont="1" applyFill="1" applyBorder="1" applyAlignment="1" applyProtection="1">
      <alignment horizontal="center" vertical="center"/>
    </xf>
    <xf numFmtId="0" fontId="13" fillId="0" borderId="0" xfId="0" applyFont="1" applyFill="1" applyBorder="1" applyAlignment="1" applyProtection="1">
      <alignment vertical="center"/>
    </xf>
    <xf numFmtId="1" fontId="2" fillId="0" borderId="0" xfId="0" applyNumberFormat="1" applyFont="1" applyProtection="1"/>
    <xf numFmtId="0" fontId="6" fillId="0" borderId="4" xfId="0" applyFont="1" applyBorder="1" applyAlignment="1" applyProtection="1">
      <alignment vertical="center"/>
    </xf>
    <xf numFmtId="0" fontId="6" fillId="0" borderId="4" xfId="0" applyFont="1" applyFill="1" applyBorder="1" applyAlignment="1" applyProtection="1">
      <alignment vertical="center"/>
    </xf>
    <xf numFmtId="1" fontId="4" fillId="0" borderId="1" xfId="0" applyNumberFormat="1" applyFont="1" applyBorder="1" applyAlignment="1" applyProtection="1">
      <alignment horizontal="center" vertical="center"/>
    </xf>
    <xf numFmtId="1" fontId="4" fillId="0" borderId="3" xfId="0" applyNumberFormat="1" applyFont="1" applyBorder="1" applyAlignment="1" applyProtection="1">
      <alignment horizontal="center" vertical="center"/>
    </xf>
    <xf numFmtId="0" fontId="6" fillId="0" borderId="10" xfId="0" applyFont="1" applyBorder="1" applyAlignment="1">
      <alignment vertical="center"/>
    </xf>
    <xf numFmtId="0" fontId="4" fillId="0" borderId="10" xfId="0" applyFont="1" applyBorder="1" applyAlignment="1">
      <alignment vertical="center"/>
    </xf>
    <xf numFmtId="0" fontId="6" fillId="0" borderId="12" xfId="0" applyFont="1" applyBorder="1" applyAlignment="1">
      <alignment vertical="center"/>
    </xf>
    <xf numFmtId="1" fontId="4" fillId="0" borderId="1" xfId="0" applyNumberFormat="1" applyFont="1" applyFill="1" applyBorder="1" applyAlignment="1" applyProtection="1">
      <alignment horizontal="center" vertical="center"/>
    </xf>
    <xf numFmtId="1" fontId="4" fillId="0" borderId="3" xfId="0" applyNumberFormat="1" applyFont="1" applyFill="1" applyBorder="1" applyAlignment="1" applyProtection="1">
      <alignment horizontal="center" vertical="center"/>
    </xf>
    <xf numFmtId="0" fontId="7" fillId="0" borderId="0" xfId="0" applyFont="1" applyProtection="1"/>
    <xf numFmtId="0" fontId="1" fillId="0" borderId="0" xfId="0" applyFont="1"/>
    <xf numFmtId="20" fontId="1" fillId="0" borderId="0" xfId="0" applyNumberFormat="1" applyFont="1"/>
    <xf numFmtId="0" fontId="15" fillId="0" borderId="0" xfId="0" applyFont="1" applyAlignment="1"/>
    <xf numFmtId="0" fontId="1" fillId="0" borderId="0" xfId="0" applyFont="1" applyAlignment="1"/>
    <xf numFmtId="0" fontId="1" fillId="0" borderId="0" xfId="0" applyFont="1" applyBorder="1" applyAlignment="1"/>
    <xf numFmtId="0" fontId="1" fillId="0" borderId="1" xfId="0" applyFont="1" applyBorder="1"/>
    <xf numFmtId="20" fontId="1" fillId="0" borderId="1" xfId="0" applyNumberFormat="1" applyFont="1" applyBorder="1" applyAlignment="1">
      <alignment horizontal="center"/>
    </xf>
    <xf numFmtId="20" fontId="1" fillId="0" borderId="0" xfId="0" applyNumberFormat="1" applyFont="1" applyBorder="1" applyAlignment="1">
      <alignment horizontal="center"/>
    </xf>
    <xf numFmtId="1" fontId="1" fillId="0" borderId="1" xfId="0" applyNumberFormat="1" applyFont="1" applyBorder="1"/>
    <xf numFmtId="1" fontId="1" fillId="0" borderId="0" xfId="0" applyNumberFormat="1" applyFont="1"/>
    <xf numFmtId="0" fontId="17" fillId="0" borderId="0" xfId="0" applyFont="1" applyAlignment="1">
      <alignment horizontal="center"/>
    </xf>
    <xf numFmtId="0" fontId="6" fillId="0" borderId="0" xfId="0" applyFont="1" applyAlignment="1" applyProtection="1">
      <alignment horizontal="right" vertical="center"/>
    </xf>
    <xf numFmtId="49" fontId="12" fillId="0" borderId="0" xfId="0" applyNumberFormat="1" applyFont="1" applyBorder="1" applyAlignment="1" applyProtection="1">
      <alignment horizontal="left" vertical="center"/>
    </xf>
    <xf numFmtId="0" fontId="3" fillId="0" borderId="0" xfId="0" applyFont="1" applyAlignment="1">
      <alignment horizontal="left" vertical="center"/>
    </xf>
    <xf numFmtId="0" fontId="8" fillId="0" borderId="0" xfId="0" applyFont="1" applyAlignment="1">
      <alignment vertical="center"/>
    </xf>
    <xf numFmtId="0" fontId="19" fillId="0" borderId="0" xfId="0" applyFont="1" applyAlignment="1">
      <alignment vertical="center"/>
    </xf>
    <xf numFmtId="0" fontId="8" fillId="2" borderId="0" xfId="0" applyFont="1" applyFill="1" applyBorder="1" applyAlignment="1">
      <alignment vertical="center"/>
    </xf>
    <xf numFmtId="49" fontId="6" fillId="2" borderId="0" xfId="0" applyNumberFormat="1" applyFont="1" applyFill="1" applyBorder="1" applyAlignment="1">
      <alignment horizontal="center" vertical="center"/>
    </xf>
    <xf numFmtId="0" fontId="8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1" fontId="1" fillId="0" borderId="0" xfId="0" applyNumberFormat="1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6" fillId="0" borderId="0" xfId="0" applyFont="1" applyBorder="1" applyAlignment="1">
      <alignment horizontal="center" vertical="center"/>
    </xf>
    <xf numFmtId="1" fontId="8" fillId="0" borderId="0" xfId="0" applyNumberFormat="1" applyFont="1" applyBorder="1" applyAlignment="1">
      <alignment horizontal="center" vertical="center"/>
    </xf>
    <xf numFmtId="0" fontId="7" fillId="0" borderId="6" xfId="0" applyFont="1" applyFill="1" applyBorder="1" applyAlignment="1" applyProtection="1">
      <alignment horizontal="center" vertical="center"/>
    </xf>
    <xf numFmtId="0" fontId="7" fillId="0" borderId="6" xfId="0" applyFont="1" applyBorder="1" applyAlignment="1" applyProtection="1">
      <alignment horizontal="center" vertical="center"/>
    </xf>
    <xf numFmtId="0" fontId="7" fillId="0" borderId="3" xfId="0" applyFont="1" applyFill="1" applyBorder="1" applyAlignment="1" applyProtection="1">
      <alignment horizontal="center" vertical="center"/>
    </xf>
    <xf numFmtId="0" fontId="7" fillId="0" borderId="3" xfId="0" applyFont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horizontal="center" vertical="center"/>
    </xf>
    <xf numFmtId="0" fontId="6" fillId="0" borderId="6" xfId="0" applyFont="1" applyFill="1" applyBorder="1" applyAlignment="1" applyProtection="1">
      <alignment horizontal="center" vertical="center"/>
    </xf>
    <xf numFmtId="2" fontId="2" fillId="0" borderId="6" xfId="0" applyNumberFormat="1" applyFont="1" applyFill="1" applyBorder="1" applyAlignment="1" applyProtection="1">
      <alignment horizontal="center" vertical="center"/>
    </xf>
    <xf numFmtId="0" fontId="6" fillId="0" borderId="20" xfId="0" applyFont="1" applyFill="1" applyBorder="1" applyAlignment="1" applyProtection="1">
      <alignment horizontal="center" vertical="center"/>
    </xf>
    <xf numFmtId="1" fontId="2" fillId="0" borderId="20" xfId="0" applyNumberFormat="1" applyFont="1" applyFill="1" applyBorder="1" applyAlignment="1" applyProtection="1">
      <alignment horizontal="center" vertical="center"/>
    </xf>
    <xf numFmtId="2" fontId="2" fillId="0" borderId="20" xfId="0" applyNumberFormat="1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horizontal="center" vertical="center"/>
    </xf>
    <xf numFmtId="0" fontId="6" fillId="0" borderId="3" xfId="0" applyFont="1" applyFill="1" applyBorder="1" applyAlignment="1" applyProtection="1">
      <alignment horizontal="center" vertical="center"/>
    </xf>
    <xf numFmtId="1" fontId="2" fillId="0" borderId="19" xfId="0" applyNumberFormat="1" applyFont="1" applyFill="1" applyBorder="1" applyAlignment="1" applyProtection="1">
      <alignment horizontal="center" vertical="center"/>
    </xf>
    <xf numFmtId="2" fontId="2" fillId="0" borderId="3" xfId="0" applyNumberFormat="1" applyFont="1" applyFill="1" applyBorder="1" applyAlignment="1" applyProtection="1">
      <alignment horizontal="center" vertical="center"/>
    </xf>
    <xf numFmtId="0" fontId="6" fillId="0" borderId="21" xfId="0" applyFont="1" applyFill="1" applyBorder="1" applyAlignment="1" applyProtection="1">
      <alignment vertical="center"/>
    </xf>
    <xf numFmtId="0" fontId="1" fillId="0" borderId="3" xfId="0" applyFont="1" applyFill="1" applyBorder="1" applyAlignment="1" applyProtection="1">
      <alignment horizontal="center" vertical="center"/>
    </xf>
    <xf numFmtId="0" fontId="6" fillId="0" borderId="5" xfId="0" applyFont="1" applyFill="1" applyBorder="1" applyAlignment="1" applyProtection="1">
      <alignment vertical="center"/>
    </xf>
    <xf numFmtId="1" fontId="2" fillId="0" borderId="22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7" fillId="0" borderId="0" xfId="0" quotePrefix="1" applyFont="1" applyFill="1" applyBorder="1" applyAlignment="1" applyProtection="1">
      <alignment horizontal="right" vertical="center"/>
    </xf>
    <xf numFmtId="20" fontId="7" fillId="0" borderId="0" xfId="0" applyNumberFormat="1" applyFont="1" applyFill="1" applyBorder="1" applyAlignment="1" applyProtection="1">
      <alignment horizontal="center" vertical="center"/>
    </xf>
    <xf numFmtId="0" fontId="7" fillId="0" borderId="0" xfId="0" applyFont="1" applyFill="1" applyBorder="1" applyAlignment="1" applyProtection="1">
      <alignment horizontal="center" vertical="center"/>
    </xf>
    <xf numFmtId="1" fontId="2" fillId="0" borderId="0" xfId="0" applyNumberFormat="1" applyFont="1" applyFill="1" applyBorder="1" applyAlignment="1" applyProtection="1">
      <alignment horizontal="center" vertical="center"/>
    </xf>
    <xf numFmtId="2" fontId="2" fillId="0" borderId="0" xfId="0" applyNumberFormat="1" applyFont="1" applyFill="1" applyBorder="1" applyAlignment="1" applyProtection="1">
      <alignment horizontal="center" vertical="center"/>
    </xf>
    <xf numFmtId="49" fontId="12" fillId="0" borderId="9" xfId="0" applyNumberFormat="1" applyFont="1" applyBorder="1" applyAlignment="1" applyProtection="1">
      <alignment horizontal="left" vertical="center"/>
    </xf>
    <xf numFmtId="0" fontId="0" fillId="0" borderId="9" xfId="0" applyBorder="1" applyAlignment="1">
      <alignment horizontal="center" vertical="center"/>
    </xf>
    <xf numFmtId="0" fontId="18" fillId="0" borderId="9" xfId="0" applyFont="1" applyFill="1" applyBorder="1" applyAlignment="1" applyProtection="1">
      <alignment vertical="center"/>
    </xf>
    <xf numFmtId="0" fontId="18" fillId="0" borderId="0" xfId="0" applyFont="1" applyFill="1" applyAlignment="1" applyProtection="1">
      <alignment vertical="center"/>
    </xf>
    <xf numFmtId="0" fontId="21" fillId="0" borderId="0" xfId="0" applyFont="1" applyAlignment="1">
      <alignment horizontal="center"/>
    </xf>
    <xf numFmtId="0" fontId="22" fillId="0" borderId="0" xfId="0" applyFont="1"/>
    <xf numFmtId="0" fontId="2" fillId="0" borderId="0" xfId="0" applyFont="1"/>
    <xf numFmtId="1" fontId="2" fillId="0" borderId="1" xfId="0" applyNumberFormat="1" applyFont="1" applyBorder="1"/>
    <xf numFmtId="1" fontId="2" fillId="0" borderId="0" xfId="0" applyNumberFormat="1" applyFont="1"/>
    <xf numFmtId="0" fontId="2" fillId="0" borderId="4" xfId="0" applyFont="1" applyBorder="1"/>
    <xf numFmtId="0" fontId="2" fillId="0" borderId="10" xfId="0" applyFont="1" applyBorder="1"/>
    <xf numFmtId="9" fontId="2" fillId="0" borderId="10" xfId="0" applyNumberFormat="1" applyFont="1" applyBorder="1"/>
    <xf numFmtId="0" fontId="2" fillId="0" borderId="12" xfId="0" applyFont="1" applyBorder="1"/>
    <xf numFmtId="9" fontId="2" fillId="0" borderId="12" xfId="0" applyNumberFormat="1" applyFont="1" applyBorder="1"/>
    <xf numFmtId="0" fontId="22" fillId="0" borderId="0" xfId="0" applyFont="1" applyAlignment="1">
      <alignment horizontal="center"/>
    </xf>
    <xf numFmtId="0" fontId="2" fillId="0" borderId="19" xfId="0" applyFont="1" applyBorder="1"/>
    <xf numFmtId="0" fontId="1" fillId="0" borderId="4" xfId="0" applyFont="1" applyBorder="1"/>
    <xf numFmtId="1" fontId="22" fillId="0" borderId="4" xfId="0" applyNumberFormat="1" applyFont="1" applyBorder="1" applyAlignment="1">
      <alignment horizontal="center"/>
    </xf>
    <xf numFmtId="164" fontId="22" fillId="0" borderId="10" xfId="0" applyNumberFormat="1" applyFont="1" applyBorder="1" applyAlignment="1">
      <alignment horizontal="center"/>
    </xf>
    <xf numFmtId="38" fontId="22" fillId="0" borderId="10" xfId="0" applyNumberFormat="1" applyFont="1" applyBorder="1" applyAlignment="1">
      <alignment horizontal="center"/>
    </xf>
    <xf numFmtId="164" fontId="22" fillId="0" borderId="12" xfId="0" applyNumberFormat="1" applyFont="1" applyBorder="1" applyAlignment="1">
      <alignment horizontal="center"/>
    </xf>
    <xf numFmtId="0" fontId="7" fillId="0" borderId="6" xfId="0" applyFont="1" applyFill="1" applyBorder="1" applyAlignment="1" applyProtection="1">
      <alignment horizontal="center" vertical="center" wrapText="1"/>
    </xf>
    <xf numFmtId="0" fontId="7" fillId="0" borderId="3" xfId="0" applyFont="1" applyFill="1" applyBorder="1" applyAlignment="1" applyProtection="1">
      <alignment horizontal="center" vertical="center" wrapText="1"/>
    </xf>
    <xf numFmtId="1" fontId="23" fillId="0" borderId="6" xfId="0" applyNumberFormat="1" applyFont="1" applyFill="1" applyBorder="1" applyAlignment="1" applyProtection="1">
      <alignment horizontal="center" vertical="center"/>
    </xf>
    <xf numFmtId="1" fontId="23" fillId="0" borderId="20" xfId="0" applyNumberFormat="1" applyFont="1" applyFill="1" applyBorder="1" applyAlignment="1" applyProtection="1">
      <alignment horizontal="center" vertical="center"/>
    </xf>
    <xf numFmtId="1" fontId="23" fillId="0" borderId="3" xfId="0" applyNumberFormat="1" applyFont="1" applyFill="1" applyBorder="1" applyAlignment="1" applyProtection="1">
      <alignment horizontal="center" vertical="center"/>
    </xf>
    <xf numFmtId="1" fontId="24" fillId="0" borderId="6" xfId="0" applyNumberFormat="1" applyFont="1" applyFill="1" applyBorder="1" applyAlignment="1" applyProtection="1">
      <alignment horizontal="center" vertical="center"/>
    </xf>
    <xf numFmtId="1" fontId="24" fillId="0" borderId="20" xfId="0" applyNumberFormat="1" applyFont="1" applyFill="1" applyBorder="1" applyAlignment="1" applyProtection="1">
      <alignment horizontal="center" vertical="center"/>
    </xf>
    <xf numFmtId="1" fontId="24" fillId="0" borderId="3" xfId="0" applyNumberFormat="1" applyFont="1" applyFill="1" applyBorder="1" applyAlignment="1" applyProtection="1">
      <alignment horizontal="center" vertical="center"/>
    </xf>
    <xf numFmtId="0" fontId="6" fillId="0" borderId="16" xfId="0" applyFont="1" applyBorder="1" applyAlignment="1" applyProtection="1">
      <alignment horizontal="right" vertical="center"/>
    </xf>
    <xf numFmtId="0" fontId="6" fillId="0" borderId="17" xfId="0" applyFont="1" applyBorder="1" applyAlignment="1" applyProtection="1">
      <alignment horizontal="right" vertical="center"/>
    </xf>
    <xf numFmtId="0" fontId="6" fillId="0" borderId="18" xfId="0" applyFont="1" applyBorder="1" applyAlignment="1" applyProtection="1">
      <alignment horizontal="right" vertical="center"/>
    </xf>
    <xf numFmtId="0" fontId="4" fillId="0" borderId="7" xfId="0" applyFont="1" applyBorder="1" applyAlignment="1" applyProtection="1">
      <alignment horizontal="center" vertical="center"/>
    </xf>
    <xf numFmtId="0" fontId="4" fillId="0" borderId="5" xfId="0" applyFont="1" applyBorder="1" applyAlignment="1" applyProtection="1">
      <alignment horizontal="center" vertical="center"/>
    </xf>
    <xf numFmtId="0" fontId="4" fillId="0" borderId="15" xfId="0" applyFont="1" applyBorder="1" applyAlignment="1" applyProtection="1">
      <alignment horizontal="center" vertical="center"/>
    </xf>
    <xf numFmtId="0" fontId="4" fillId="0" borderId="8" xfId="0" applyFont="1" applyBorder="1" applyAlignment="1" applyProtection="1">
      <alignment horizontal="center" vertical="center"/>
    </xf>
    <xf numFmtId="0" fontId="4" fillId="0" borderId="13" xfId="0" applyFont="1" applyBorder="1" applyAlignment="1" applyProtection="1">
      <alignment horizontal="center" vertical="center"/>
    </xf>
    <xf numFmtId="0" fontId="4" fillId="0" borderId="14" xfId="0" applyFont="1" applyBorder="1" applyAlignment="1" applyProtection="1">
      <alignment horizontal="center" vertical="center"/>
    </xf>
    <xf numFmtId="0" fontId="6" fillId="0" borderId="4" xfId="0" applyFont="1" applyBorder="1" applyAlignment="1" applyProtection="1">
      <alignment horizontal="right" vertical="center"/>
    </xf>
    <xf numFmtId="0" fontId="6" fillId="0" borderId="10" xfId="0" applyFont="1" applyBorder="1" applyAlignment="1" applyProtection="1">
      <alignment horizontal="right" vertical="center"/>
    </xf>
    <xf numFmtId="0" fontId="6" fillId="0" borderId="12" xfId="0" applyFont="1" applyBorder="1" applyAlignment="1" applyProtection="1">
      <alignment horizontal="right" vertical="center"/>
    </xf>
    <xf numFmtId="49" fontId="12" fillId="0" borderId="0" xfId="0" applyNumberFormat="1" applyFont="1" applyBorder="1" applyAlignment="1" applyProtection="1">
      <alignment horizontal="left" vertical="center"/>
    </xf>
    <xf numFmtId="0" fontId="7" fillId="0" borderId="0" xfId="0" applyFont="1" applyAlignment="1" applyProtection="1">
      <alignment horizontal="right" vertical="center"/>
    </xf>
    <xf numFmtId="0" fontId="6" fillId="0" borderId="0" xfId="0" applyFont="1" applyAlignment="1" applyProtection="1">
      <alignment horizontal="right" vertical="center"/>
    </xf>
    <xf numFmtId="0" fontId="1" fillId="0" borderId="10" xfId="0" applyFont="1" applyBorder="1" applyAlignment="1" applyProtection="1">
      <alignment horizontal="center" vertical="center"/>
    </xf>
    <xf numFmtId="0" fontId="5" fillId="0" borderId="0" xfId="0" applyFont="1" applyAlignment="1" applyProtection="1">
      <alignment horizontal="center" vertical="center"/>
    </xf>
    <xf numFmtId="0" fontId="2" fillId="0" borderId="9" xfId="0" applyFont="1" applyBorder="1" applyAlignment="1" applyProtection="1">
      <alignment horizontal="center" vertical="center"/>
    </xf>
    <xf numFmtId="0" fontId="1" fillId="0" borderId="9" xfId="0" applyFont="1" applyBorder="1" applyAlignment="1" applyProtection="1">
      <alignment horizontal="center" vertical="center"/>
    </xf>
    <xf numFmtId="0" fontId="2" fillId="0" borderId="9" xfId="0" applyFont="1" applyFill="1" applyBorder="1" applyAlignment="1" applyProtection="1">
      <alignment horizontal="center" vertical="center"/>
    </xf>
    <xf numFmtId="0" fontId="2" fillId="0" borderId="10" xfId="0" applyFont="1" applyBorder="1" applyAlignment="1" applyProtection="1">
      <alignment horizontal="center" vertical="center"/>
    </xf>
    <xf numFmtId="0" fontId="11" fillId="0" borderId="6" xfId="0" applyFont="1" applyBorder="1" applyAlignment="1" applyProtection="1">
      <alignment horizontal="center" vertical="center" wrapText="1"/>
    </xf>
    <xf numFmtId="0" fontId="11" fillId="0" borderId="15" xfId="0" applyFont="1" applyBorder="1" applyAlignment="1" applyProtection="1">
      <alignment horizontal="center" vertical="center" wrapText="1"/>
    </xf>
    <xf numFmtId="0" fontId="11" fillId="0" borderId="3" xfId="0" applyFont="1" applyBorder="1" applyAlignment="1" applyProtection="1">
      <alignment horizontal="center" vertical="center" wrapText="1"/>
    </xf>
    <xf numFmtId="0" fontId="11" fillId="0" borderId="4" xfId="0" applyFont="1" applyBorder="1" applyAlignment="1" applyProtection="1">
      <alignment horizontal="center" vertical="center"/>
    </xf>
    <xf numFmtId="0" fontId="11" fillId="0" borderId="10" xfId="0" applyFont="1" applyBorder="1" applyAlignment="1" applyProtection="1">
      <alignment horizontal="center" vertical="center"/>
    </xf>
    <xf numFmtId="0" fontId="11" fillId="0" borderId="12" xfId="0" applyFont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 vertical="center"/>
    </xf>
    <xf numFmtId="14" fontId="1" fillId="0" borderId="10" xfId="0" applyNumberFormat="1" applyFont="1" applyBorder="1" applyAlignment="1" applyProtection="1">
      <alignment horizontal="center" vertical="center"/>
    </xf>
    <xf numFmtId="0" fontId="6" fillId="0" borderId="16" xfId="0" applyFont="1" applyFill="1" applyBorder="1" applyAlignment="1" applyProtection="1">
      <alignment horizontal="right" vertical="center"/>
    </xf>
    <xf numFmtId="0" fontId="6" fillId="0" borderId="17" xfId="0" applyFont="1" applyFill="1" applyBorder="1" applyAlignment="1" applyProtection="1">
      <alignment horizontal="right" vertical="center"/>
    </xf>
    <xf numFmtId="0" fontId="6" fillId="0" borderId="18" xfId="0" applyFont="1" applyFill="1" applyBorder="1" applyAlignment="1" applyProtection="1">
      <alignment horizontal="right" vertical="center"/>
    </xf>
    <xf numFmtId="0" fontId="4" fillId="0" borderId="7" xfId="0" applyFont="1" applyFill="1" applyBorder="1" applyAlignment="1" applyProtection="1">
      <alignment horizontal="center" vertical="center"/>
    </xf>
    <xf numFmtId="0" fontId="4" fillId="0" borderId="5" xfId="0" applyFont="1" applyFill="1" applyBorder="1" applyAlignment="1" applyProtection="1">
      <alignment horizontal="center" vertical="center"/>
    </xf>
    <xf numFmtId="0" fontId="4" fillId="0" borderId="15" xfId="0" applyFont="1" applyFill="1" applyBorder="1" applyAlignment="1" applyProtection="1">
      <alignment horizontal="center" vertical="center"/>
    </xf>
    <xf numFmtId="0" fontId="4" fillId="0" borderId="8" xfId="0" applyFont="1" applyFill="1" applyBorder="1" applyAlignment="1" applyProtection="1">
      <alignment horizontal="center" vertical="center"/>
    </xf>
    <xf numFmtId="0" fontId="4" fillId="0" borderId="13" xfId="0" applyFont="1" applyFill="1" applyBorder="1" applyAlignment="1" applyProtection="1">
      <alignment horizontal="center" vertical="center"/>
    </xf>
    <xf numFmtId="0" fontId="4" fillId="0" borderId="14" xfId="0" applyFont="1" applyFill="1" applyBorder="1" applyAlignment="1" applyProtection="1">
      <alignment horizontal="center" vertical="center"/>
    </xf>
    <xf numFmtId="0" fontId="6" fillId="0" borderId="4" xfId="0" applyFont="1" applyFill="1" applyBorder="1" applyAlignment="1" applyProtection="1">
      <alignment horizontal="right" vertical="center"/>
    </xf>
    <xf numFmtId="0" fontId="6" fillId="0" borderId="10" xfId="0" applyFont="1" applyFill="1" applyBorder="1" applyAlignment="1" applyProtection="1">
      <alignment horizontal="right" vertical="center"/>
    </xf>
    <xf numFmtId="0" fontId="6" fillId="0" borderId="12" xfId="0" applyFont="1" applyFill="1" applyBorder="1" applyAlignment="1" applyProtection="1">
      <alignment horizontal="right" vertical="center"/>
    </xf>
    <xf numFmtId="0" fontId="7" fillId="0" borderId="0" xfId="0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horizontal="right" vertical="center"/>
    </xf>
    <xf numFmtId="0" fontId="1" fillId="0" borderId="10" xfId="0" applyFont="1" applyFill="1" applyBorder="1" applyAlignment="1" applyProtection="1">
      <alignment horizontal="center" vertical="center"/>
    </xf>
    <xf numFmtId="0" fontId="5" fillId="0" borderId="0" xfId="0" applyFont="1" applyFill="1" applyAlignment="1" applyProtection="1">
      <alignment horizontal="center" vertical="center"/>
    </xf>
    <xf numFmtId="0" fontId="1" fillId="0" borderId="9" xfId="0" applyFont="1" applyFill="1" applyBorder="1" applyAlignment="1" applyProtection="1">
      <alignment horizontal="center" vertical="center"/>
    </xf>
    <xf numFmtId="14" fontId="1" fillId="0" borderId="10" xfId="0" applyNumberFormat="1" applyFont="1" applyFill="1" applyBorder="1" applyAlignment="1" applyProtection="1">
      <alignment horizontal="center" vertical="center"/>
    </xf>
    <xf numFmtId="0" fontId="11" fillId="0" borderId="6" xfId="0" applyFont="1" applyFill="1" applyBorder="1" applyAlignment="1" applyProtection="1">
      <alignment horizontal="center" vertical="center" wrapText="1"/>
    </xf>
    <xf numFmtId="0" fontId="11" fillId="0" borderId="3" xfId="0" applyFont="1" applyFill="1" applyBorder="1" applyAlignment="1" applyProtection="1">
      <alignment horizontal="center" vertical="center" wrapText="1"/>
    </xf>
    <xf numFmtId="0" fontId="11" fillId="0" borderId="4" xfId="0" applyFont="1" applyFill="1" applyBorder="1" applyAlignment="1" applyProtection="1">
      <alignment horizontal="center" vertical="center"/>
    </xf>
    <xf numFmtId="0" fontId="11" fillId="0" borderId="10" xfId="0" applyFont="1" applyFill="1" applyBorder="1" applyAlignment="1" applyProtection="1">
      <alignment horizontal="center" vertical="center"/>
    </xf>
    <xf numFmtId="0" fontId="11" fillId="0" borderId="12" xfId="0" applyFont="1" applyFill="1" applyBorder="1" applyAlignment="1" applyProtection="1">
      <alignment horizontal="center" vertical="center"/>
    </xf>
    <xf numFmtId="0" fontId="2" fillId="0" borderId="10" xfId="0" applyFont="1" applyFill="1" applyBorder="1" applyAlignment="1" applyProtection="1">
      <alignment horizontal="center" vertical="center"/>
    </xf>
    <xf numFmtId="0" fontId="7" fillId="0" borderId="0" xfId="0" applyFont="1" applyFill="1" applyAlignment="1" applyProtection="1">
      <alignment horizontal="center" vertical="center"/>
    </xf>
    <xf numFmtId="14" fontId="1" fillId="0" borderId="9" xfId="0" applyNumberFormat="1" applyFont="1" applyBorder="1" applyAlignment="1" applyProtection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1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1" fontId="2" fillId="0" borderId="9" xfId="0" applyNumberFormat="1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14" fontId="2" fillId="0" borderId="1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7" fillId="0" borderId="6" xfId="0" applyFont="1" applyFill="1" applyBorder="1" applyAlignment="1" applyProtection="1">
      <alignment horizontal="center" vertical="center"/>
    </xf>
    <xf numFmtId="0" fontId="7" fillId="0" borderId="3" xfId="0" applyFont="1" applyFill="1" applyBorder="1" applyAlignment="1" applyProtection="1">
      <alignment horizontal="center" vertical="center"/>
    </xf>
    <xf numFmtId="0" fontId="7" fillId="0" borderId="6" xfId="0" applyFont="1" applyFill="1" applyBorder="1" applyAlignment="1" applyProtection="1">
      <alignment horizontal="center" vertical="center" wrapText="1"/>
    </xf>
    <xf numFmtId="0" fontId="7" fillId="0" borderId="3" xfId="0" applyFont="1" applyFill="1" applyBorder="1" applyAlignment="1" applyProtection="1">
      <alignment horizontal="center" vertical="center" wrapText="1"/>
    </xf>
    <xf numFmtId="0" fontId="7" fillId="0" borderId="6" xfId="0" applyNumberFormat="1" applyFont="1" applyFill="1" applyBorder="1" applyAlignment="1" applyProtection="1">
      <alignment horizontal="center" vertical="center" wrapText="1"/>
    </xf>
    <xf numFmtId="0" fontId="7" fillId="0" borderId="3" xfId="0" applyNumberFormat="1" applyFont="1" applyFill="1" applyBorder="1" applyAlignment="1" applyProtection="1">
      <alignment horizontal="center" vertical="center" wrapText="1"/>
    </xf>
    <xf numFmtId="1" fontId="7" fillId="0" borderId="6" xfId="0" applyNumberFormat="1" applyFont="1" applyFill="1" applyBorder="1" applyAlignment="1" applyProtection="1">
      <alignment horizontal="center" vertical="center" wrapText="1"/>
    </xf>
    <xf numFmtId="1" fontId="7" fillId="0" borderId="3" xfId="0" applyNumberFormat="1" applyFont="1" applyFill="1" applyBorder="1" applyAlignment="1" applyProtection="1">
      <alignment horizontal="center" vertical="center" wrapText="1"/>
    </xf>
    <xf numFmtId="0" fontId="20" fillId="0" borderId="6" xfId="0" applyFont="1" applyFill="1" applyBorder="1" applyAlignment="1" applyProtection="1">
      <alignment horizontal="center" vertical="center" wrapText="1"/>
    </xf>
    <xf numFmtId="0" fontId="20" fillId="0" borderId="19" xfId="0" applyFont="1" applyFill="1" applyBorder="1" applyAlignment="1" applyProtection="1">
      <alignment horizontal="center" vertical="center" wrapText="1"/>
    </xf>
    <xf numFmtId="0" fontId="20" fillId="0" borderId="3" xfId="0" applyFont="1" applyFill="1" applyBorder="1" applyAlignment="1" applyProtection="1">
      <alignment horizontal="center" vertical="center" wrapText="1"/>
    </xf>
    <xf numFmtId="0" fontId="2" fillId="0" borderId="6" xfId="0" applyFont="1" applyFill="1" applyBorder="1" applyAlignment="1" applyProtection="1">
      <alignment horizontal="center" vertical="center"/>
    </xf>
    <xf numFmtId="0" fontId="2" fillId="0" borderId="19" xfId="0" applyFont="1" applyFill="1" applyBorder="1" applyAlignment="1" applyProtection="1">
      <alignment horizontal="center" vertical="center"/>
    </xf>
    <xf numFmtId="0" fontId="2" fillId="0" borderId="3" xfId="0" applyFont="1" applyFill="1" applyBorder="1" applyAlignment="1" applyProtection="1">
      <alignment horizontal="center" vertical="center"/>
    </xf>
    <xf numFmtId="0" fontId="21" fillId="0" borderId="9" xfId="0" applyFont="1" applyBorder="1" applyAlignment="1">
      <alignment horizontal="center"/>
    </xf>
    <xf numFmtId="0" fontId="15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9" xfId="0" applyFont="1" applyBorder="1" applyAlignment="1">
      <alignment horizontal="center"/>
    </xf>
    <xf numFmtId="0" fontId="22" fillId="0" borderId="10" xfId="0" applyFont="1" applyBorder="1" applyAlignment="1">
      <alignment horizontal="center"/>
    </xf>
    <xf numFmtId="0" fontId="16" fillId="0" borderId="0" xfId="0" applyFont="1" applyAlignment="1">
      <alignment horizontal="center"/>
    </xf>
    <xf numFmtId="14" fontId="2" fillId="0" borderId="9" xfId="0" applyNumberFormat="1" applyFont="1" applyBorder="1" applyAlignment="1">
      <alignment horizontal="center"/>
    </xf>
    <xf numFmtId="0" fontId="21" fillId="0" borderId="10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78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9235078385254398E-2"/>
          <c:y val="0.22875963005278591"/>
          <c:w val="0.91530176755380421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'G-1'!$F$10:$F$19</c:f>
              <c:numCache>
                <c:formatCode>0</c:formatCode>
                <c:ptCount val="10"/>
                <c:pt idx="0">
                  <c:v>10</c:v>
                </c:pt>
                <c:pt idx="1">
                  <c:v>8</c:v>
                </c:pt>
                <c:pt idx="2">
                  <c:v>8</c:v>
                </c:pt>
                <c:pt idx="3">
                  <c:v>3</c:v>
                </c:pt>
                <c:pt idx="4">
                  <c:v>5</c:v>
                </c:pt>
                <c:pt idx="5">
                  <c:v>3</c:v>
                </c:pt>
                <c:pt idx="6">
                  <c:v>3</c:v>
                </c:pt>
                <c:pt idx="7">
                  <c:v>4</c:v>
                </c:pt>
                <c:pt idx="8">
                  <c:v>3</c:v>
                </c:pt>
                <c:pt idx="9">
                  <c:v>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68481792"/>
        <c:axId val="74658176"/>
      </c:barChart>
      <c:catAx>
        <c:axId val="6848179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857986010590313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465817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465817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0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848179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655785273364488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2485313494628792E-2"/>
          <c:y val="0.20479440069991287"/>
          <c:w val="0.91393564551267603"/>
          <c:h val="0.45751926010557181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'G-1'!$A$57:$A$72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('G-1'!$F$20:$F$22,'G-1'!$M$10:$M$22)</c:f>
              <c:numCache>
                <c:formatCode>0</c:formatCode>
                <c:ptCount val="16"/>
                <c:pt idx="0">
                  <c:v>5</c:v>
                </c:pt>
                <c:pt idx="1">
                  <c:v>7</c:v>
                </c:pt>
                <c:pt idx="2">
                  <c:v>14</c:v>
                </c:pt>
                <c:pt idx="3">
                  <c:v>7</c:v>
                </c:pt>
                <c:pt idx="4">
                  <c:v>9</c:v>
                </c:pt>
                <c:pt idx="5">
                  <c:v>13</c:v>
                </c:pt>
                <c:pt idx="6">
                  <c:v>12</c:v>
                </c:pt>
                <c:pt idx="7">
                  <c:v>11</c:v>
                </c:pt>
                <c:pt idx="8">
                  <c:v>10</c:v>
                </c:pt>
                <c:pt idx="9">
                  <c:v>8</c:v>
                </c:pt>
                <c:pt idx="10">
                  <c:v>9</c:v>
                </c:pt>
                <c:pt idx="11">
                  <c:v>7</c:v>
                </c:pt>
                <c:pt idx="12">
                  <c:v>9</c:v>
                </c:pt>
                <c:pt idx="13">
                  <c:v>11</c:v>
                </c:pt>
                <c:pt idx="14">
                  <c:v>6</c:v>
                </c:pt>
                <c:pt idx="15">
                  <c:v>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4669440"/>
        <c:axId val="74697344"/>
      </c:barChart>
      <c:catAx>
        <c:axId val="7466944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71312104188153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469734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469734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2614395772031837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466944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 horizontalDpi="300" verticalDpi="300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55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8212869450293534E-2"/>
          <c:y val="0.20915166176254688"/>
          <c:w val="0.92360225235697802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'G-1'!$T$10:$T$21</c:f>
              <c:numCache>
                <c:formatCode>0</c:formatCode>
                <c:ptCount val="12"/>
                <c:pt idx="0">
                  <c:v>8</c:v>
                </c:pt>
                <c:pt idx="1">
                  <c:v>6</c:v>
                </c:pt>
                <c:pt idx="2">
                  <c:v>9</c:v>
                </c:pt>
                <c:pt idx="3">
                  <c:v>14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4917760"/>
        <c:axId val="74953856"/>
      </c:barChart>
      <c:catAx>
        <c:axId val="7491776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384751226199605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495385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495385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9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491776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78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1967322467504725E-2"/>
          <c:y val="0.22875963005278591"/>
          <c:w val="0.91256952347155096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'G-2'!$A$10:$A$19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'G-2'!$F$10:$F$19</c:f>
              <c:numCache>
                <c:formatCode>0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67609344"/>
        <c:axId val="67616768"/>
      </c:barChart>
      <c:catAx>
        <c:axId val="6760934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99459821470263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761676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6761676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0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760934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55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0941384228305274E-2"/>
          <c:y val="0.20915166176254688"/>
          <c:w val="0.92087373757896274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'G-2'!$O$10:$O$21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'G-2'!$T$10:$T$21</c:f>
              <c:numCache>
                <c:formatCode>0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67636224"/>
        <c:axId val="67672320"/>
      </c:barChart>
      <c:catAx>
        <c:axId val="6763622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767232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6767232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9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763622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74354359195383"/>
          <c:y val="3.2467635411283398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4120097283275918E-2"/>
          <c:y val="0.21428639371447025"/>
          <c:w val="0.92769502452399832"/>
          <c:h val="0.49350805825150368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'G-1'!$A$57:$A$72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('G-2'!$F$20:$F$22,'G-2'!$M$10:$M$22)</c:f>
              <c:numCache>
                <c:formatCode>0</c:formatCode>
                <c:ptCount val="1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67693952"/>
        <c:axId val="67709568"/>
      </c:barChart>
      <c:catAx>
        <c:axId val="6769395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701326290223880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770956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6770956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9E-3"/>
              <c:y val="0.1818187583031855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769395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78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1967322467504725E-2"/>
          <c:y val="0.22875963005278591"/>
          <c:w val="0.91256952347155096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'G-3'!$A$10:$A$19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'G-3'!$F$10:$F$19</c:f>
              <c:numCache>
                <c:formatCode>0</c:formatCode>
                <c:ptCount val="10"/>
                <c:pt idx="0">
                  <c:v>2</c:v>
                </c:pt>
                <c:pt idx="1">
                  <c:v>1</c:v>
                </c:pt>
                <c:pt idx="2">
                  <c:v>1</c:v>
                </c:pt>
                <c:pt idx="3">
                  <c:v>2</c:v>
                </c:pt>
                <c:pt idx="4">
                  <c:v>1</c:v>
                </c:pt>
                <c:pt idx="5">
                  <c:v>3</c:v>
                </c:pt>
                <c:pt idx="6">
                  <c:v>1</c:v>
                </c:pt>
                <c:pt idx="7">
                  <c:v>2</c:v>
                </c:pt>
                <c:pt idx="8">
                  <c:v>1</c:v>
                </c:pt>
                <c:pt idx="9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7543296"/>
        <c:axId val="77546624"/>
      </c:barChart>
      <c:catAx>
        <c:axId val="7754329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99459821470263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754662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754662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0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754329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55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0941384228305274E-2"/>
          <c:y val="0.20915166176254688"/>
          <c:w val="0.92087373757896274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'G-3'!$O$10:$O$21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'G-3'!$T$10:$T$21</c:f>
              <c:numCache>
                <c:formatCode>0</c:formatCode>
                <c:ptCount val="12"/>
                <c:pt idx="0">
                  <c:v>2</c:v>
                </c:pt>
                <c:pt idx="1">
                  <c:v>2</c:v>
                </c:pt>
                <c:pt idx="2">
                  <c:v>2</c:v>
                </c:pt>
                <c:pt idx="3">
                  <c:v>7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67690496"/>
        <c:axId val="77334016"/>
      </c:barChart>
      <c:catAx>
        <c:axId val="6769049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733401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733401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9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769049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694822888283551"/>
          <c:y val="3.225806451612925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6757493188010913E-2"/>
          <c:y val="0.21290322580645288"/>
          <c:w val="0.92506811989100757"/>
          <c:h val="0.49677419354838731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'G-1'!$A$57:$A$72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('G-3'!$F$20:$F$22,'G-3'!$M$10:$M$22)</c:f>
              <c:numCache>
                <c:formatCode>0</c:formatCode>
                <c:ptCount val="16"/>
                <c:pt idx="0">
                  <c:v>3</c:v>
                </c:pt>
                <c:pt idx="1">
                  <c:v>1</c:v>
                </c:pt>
                <c:pt idx="2">
                  <c:v>3</c:v>
                </c:pt>
                <c:pt idx="3">
                  <c:v>3</c:v>
                </c:pt>
                <c:pt idx="4">
                  <c:v>3</c:v>
                </c:pt>
                <c:pt idx="5">
                  <c:v>5</c:v>
                </c:pt>
                <c:pt idx="6">
                  <c:v>4</c:v>
                </c:pt>
                <c:pt idx="7">
                  <c:v>6</c:v>
                </c:pt>
                <c:pt idx="8">
                  <c:v>5</c:v>
                </c:pt>
                <c:pt idx="9">
                  <c:v>4</c:v>
                </c:pt>
                <c:pt idx="10">
                  <c:v>2</c:v>
                </c:pt>
                <c:pt idx="11">
                  <c:v>1</c:v>
                </c:pt>
                <c:pt idx="12">
                  <c:v>1</c:v>
                </c:pt>
                <c:pt idx="13">
                  <c:v>1</c:v>
                </c:pt>
                <c:pt idx="14">
                  <c:v>1</c:v>
                </c:pt>
                <c:pt idx="15">
                  <c:v>1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7378304"/>
        <c:axId val="77381632"/>
      </c:barChart>
      <c:catAx>
        <c:axId val="7737830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94005449591275"/>
              <c:y val="0.8709677419354838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738163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738163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119891008174404E-3"/>
              <c:y val="0.1806451612903236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737830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78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1967322467504725E-2"/>
          <c:y val="0.22875963005278591"/>
          <c:w val="0.91256952347155096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'G-4'!$A$10:$A$19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'G-4'!$F$10:$F$19</c:f>
              <c:numCache>
                <c:formatCode>0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7700480"/>
        <c:axId val="78256768"/>
      </c:barChart>
      <c:catAx>
        <c:axId val="7770048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99459821470263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825676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825676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0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770048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55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0941384228305274E-2"/>
          <c:y val="0.20915166176254688"/>
          <c:w val="0.92087373757896274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'G-4'!$O$10:$O$21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'G-4'!$T$10:$T$21</c:f>
              <c:numCache>
                <c:formatCode>0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8284672"/>
        <c:axId val="78324864"/>
      </c:barChart>
      <c:catAx>
        <c:axId val="7828467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832486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832486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9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828467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782360467634688"/>
          <c:y val="3.205148269407739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5306209218496974E-2"/>
          <c:y val="0.21153978578091168"/>
          <c:w val="0.92653184328741933"/>
          <c:h val="0.50000313002760377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'G-1'!$A$57:$A$72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('G-4'!$F$20:$F$22,'G-4'!$M$10:$M$22)</c:f>
              <c:numCache>
                <c:formatCode>0</c:formatCode>
                <c:ptCount val="1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8357248"/>
        <c:axId val="78360576"/>
      </c:barChart>
      <c:catAx>
        <c:axId val="7835724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30674068178768"/>
              <c:y val="0.8653900327400934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836057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836057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027301269267234E-3"/>
              <c:y val="0.185898599625648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835724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78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6065688590880582E-2"/>
          <c:y val="0.22875963005278591"/>
          <c:w val="0.90847115734818018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'G-Totales'!$A$10:$A$19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'G-Totales'!$F$10:$F$19</c:f>
              <c:numCache>
                <c:formatCode>0</c:formatCode>
                <c:ptCount val="10"/>
                <c:pt idx="0">
                  <c:v>6</c:v>
                </c:pt>
                <c:pt idx="1">
                  <c:v>4.5</c:v>
                </c:pt>
                <c:pt idx="2">
                  <c:v>4.5</c:v>
                </c:pt>
                <c:pt idx="3">
                  <c:v>2.5</c:v>
                </c:pt>
                <c:pt idx="4">
                  <c:v>3</c:v>
                </c:pt>
                <c:pt idx="5">
                  <c:v>3</c:v>
                </c:pt>
                <c:pt idx="6">
                  <c:v>2</c:v>
                </c:pt>
                <c:pt idx="7">
                  <c:v>3</c:v>
                </c:pt>
                <c:pt idx="8">
                  <c:v>2</c:v>
                </c:pt>
                <c:pt idx="9">
                  <c:v>2.5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9519104"/>
        <c:axId val="79551104"/>
      </c:barChart>
      <c:catAx>
        <c:axId val="7951910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71312104188153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955110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955110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0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951910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55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503415639532289E-2"/>
          <c:y val="0.20915166176254688"/>
          <c:w val="0.91678096541194165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'G-Totales'!$O$10:$O$21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'G-Totales'!$T$10:$T$21</c:f>
              <c:numCache>
                <c:formatCode>0</c:formatCode>
                <c:ptCount val="12"/>
                <c:pt idx="0">
                  <c:v>5</c:v>
                </c:pt>
                <c:pt idx="1">
                  <c:v>4</c:v>
                </c:pt>
                <c:pt idx="2">
                  <c:v>5.5</c:v>
                </c:pt>
                <c:pt idx="3">
                  <c:v>10.5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9574912"/>
        <c:axId val="79590528"/>
      </c:barChart>
      <c:catAx>
        <c:axId val="7957491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794028442901381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959052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959052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9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957491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733719358838528"/>
          <c:y val="3.184723280513785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6576131124832322E-2"/>
          <c:y val="0.2101917365139099"/>
          <c:w val="0.92527235297981125"/>
          <c:h val="0.50318627832117813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'G-1'!$A$57:$A$72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('G-Totales'!$F$20:$F$22,'G-Totales'!$M$10:$M$22)</c:f>
              <c:numCache>
                <c:formatCode>0</c:formatCode>
                <c:ptCount val="16"/>
                <c:pt idx="0">
                  <c:v>4</c:v>
                </c:pt>
                <c:pt idx="1">
                  <c:v>4</c:v>
                </c:pt>
                <c:pt idx="2">
                  <c:v>8.5</c:v>
                </c:pt>
                <c:pt idx="3">
                  <c:v>5</c:v>
                </c:pt>
                <c:pt idx="4">
                  <c:v>6</c:v>
                </c:pt>
                <c:pt idx="5">
                  <c:v>9</c:v>
                </c:pt>
                <c:pt idx="6">
                  <c:v>8</c:v>
                </c:pt>
                <c:pt idx="7">
                  <c:v>8.5</c:v>
                </c:pt>
                <c:pt idx="8">
                  <c:v>7.5</c:v>
                </c:pt>
                <c:pt idx="9">
                  <c:v>6</c:v>
                </c:pt>
                <c:pt idx="10">
                  <c:v>5.5</c:v>
                </c:pt>
                <c:pt idx="11">
                  <c:v>4</c:v>
                </c:pt>
                <c:pt idx="12">
                  <c:v>5</c:v>
                </c:pt>
                <c:pt idx="13">
                  <c:v>6</c:v>
                </c:pt>
                <c:pt idx="14">
                  <c:v>3.5</c:v>
                </c:pt>
                <c:pt idx="15">
                  <c:v>3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9897344"/>
        <c:axId val="79904768"/>
      </c:barChart>
      <c:catAx>
        <c:axId val="7989734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603291787382722"/>
              <c:y val="0.8662447322997541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990476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990476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7934827678400424E-3"/>
              <c:y val="0.18471395026980039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989734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CO"/>
              <a:t>DIAGRAMA DE VOLUMENES</a:t>
            </a:r>
          </a:p>
        </c:rich>
      </c:tx>
      <c:layout>
        <c:manualLayout>
          <c:xMode val="edge"/>
          <c:yMode val="edge"/>
          <c:x val="0.39697134746883317"/>
          <c:y val="2.0805181590152436E-2"/>
        </c:manualLayout>
      </c:layout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GRUPO 1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VOL'!$AR$12:$CC$12</c:f>
              <c:numCache>
                <c:formatCode>General</c:formatCode>
                <c:ptCount val="38"/>
                <c:pt idx="3">
                  <c:v>29</c:v>
                </c:pt>
                <c:pt idx="4">
                  <c:v>24</c:v>
                </c:pt>
                <c:pt idx="5">
                  <c:v>19</c:v>
                </c:pt>
                <c:pt idx="6">
                  <c:v>14</c:v>
                </c:pt>
                <c:pt idx="7">
                  <c:v>15</c:v>
                </c:pt>
                <c:pt idx="8">
                  <c:v>13</c:v>
                </c:pt>
                <c:pt idx="9">
                  <c:v>15</c:v>
                </c:pt>
                <c:pt idx="13">
                  <c:v>33</c:v>
                </c:pt>
                <c:pt idx="14">
                  <c:v>37</c:v>
                </c:pt>
                <c:pt idx="15">
                  <c:v>43</c:v>
                </c:pt>
                <c:pt idx="16">
                  <c:v>41</c:v>
                </c:pt>
                <c:pt idx="17">
                  <c:v>45</c:v>
                </c:pt>
                <c:pt idx="18">
                  <c:v>46</c:v>
                </c:pt>
                <c:pt idx="19">
                  <c:v>41</c:v>
                </c:pt>
                <c:pt idx="20">
                  <c:v>38</c:v>
                </c:pt>
                <c:pt idx="21">
                  <c:v>34</c:v>
                </c:pt>
                <c:pt idx="22">
                  <c:v>33</c:v>
                </c:pt>
                <c:pt idx="23">
                  <c:v>36</c:v>
                </c:pt>
                <c:pt idx="24">
                  <c:v>33</c:v>
                </c:pt>
                <c:pt idx="25">
                  <c:v>31</c:v>
                </c:pt>
                <c:pt idx="29">
                  <c:v>37</c:v>
                </c:pt>
                <c:pt idx="30">
                  <c:v>29</c:v>
                </c:pt>
                <c:pt idx="31">
                  <c:v>23</c:v>
                </c:pt>
                <c:pt idx="32">
                  <c:v>14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1"/>
          <c:order val="1"/>
          <c:tx>
            <c:v>GRUPO 2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VOL'!$AR$18:$CC$18</c:f>
              <c:numCache>
                <c:formatCode>0</c:formatCode>
                <c:ptCount val="38"/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2"/>
          <c:order val="2"/>
          <c:tx>
            <c:v>GRUPO 3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VOL'!$AR$20:$CC$20</c:f>
              <c:numCache>
                <c:formatCode>General</c:formatCode>
                <c:ptCount val="38"/>
                <c:pt idx="3">
                  <c:v>6</c:v>
                </c:pt>
                <c:pt idx="4">
                  <c:v>5</c:v>
                </c:pt>
                <c:pt idx="5">
                  <c:v>7</c:v>
                </c:pt>
                <c:pt idx="6">
                  <c:v>7</c:v>
                </c:pt>
                <c:pt idx="7">
                  <c:v>7</c:v>
                </c:pt>
                <c:pt idx="8">
                  <c:v>7</c:v>
                </c:pt>
                <c:pt idx="9">
                  <c:v>4</c:v>
                </c:pt>
                <c:pt idx="13">
                  <c:v>10</c:v>
                </c:pt>
                <c:pt idx="14">
                  <c:v>10</c:v>
                </c:pt>
                <c:pt idx="15">
                  <c:v>14</c:v>
                </c:pt>
                <c:pt idx="16">
                  <c:v>15</c:v>
                </c:pt>
                <c:pt idx="17">
                  <c:v>18</c:v>
                </c:pt>
                <c:pt idx="18">
                  <c:v>20</c:v>
                </c:pt>
                <c:pt idx="19">
                  <c:v>19</c:v>
                </c:pt>
                <c:pt idx="20">
                  <c:v>17</c:v>
                </c:pt>
                <c:pt idx="21">
                  <c:v>12</c:v>
                </c:pt>
                <c:pt idx="22">
                  <c:v>8</c:v>
                </c:pt>
                <c:pt idx="23">
                  <c:v>5</c:v>
                </c:pt>
                <c:pt idx="24">
                  <c:v>4</c:v>
                </c:pt>
                <c:pt idx="25">
                  <c:v>4</c:v>
                </c:pt>
                <c:pt idx="29">
                  <c:v>13</c:v>
                </c:pt>
                <c:pt idx="30">
                  <c:v>11</c:v>
                </c:pt>
                <c:pt idx="31">
                  <c:v>9</c:v>
                </c:pt>
                <c:pt idx="32">
                  <c:v>7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3"/>
          <c:order val="3"/>
          <c:tx>
            <c:v>GRUPO 4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VOL'!$AR$19:$CC$19</c:f>
              <c:numCache>
                <c:formatCode>0</c:formatCode>
                <c:ptCount val="38"/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4"/>
          <c:order val="4"/>
          <c:tx>
            <c:v>GRUPO TOTAL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VOL'!$AR$22:$CC$22</c:f>
              <c:numCache>
                <c:formatCode>General</c:formatCode>
                <c:ptCount val="38"/>
                <c:pt idx="3">
                  <c:v>35</c:v>
                </c:pt>
                <c:pt idx="4">
                  <c:v>29</c:v>
                </c:pt>
                <c:pt idx="5">
                  <c:v>26</c:v>
                </c:pt>
                <c:pt idx="6">
                  <c:v>21</c:v>
                </c:pt>
                <c:pt idx="7">
                  <c:v>22</c:v>
                </c:pt>
                <c:pt idx="8">
                  <c:v>20</c:v>
                </c:pt>
                <c:pt idx="9">
                  <c:v>19</c:v>
                </c:pt>
                <c:pt idx="13">
                  <c:v>43</c:v>
                </c:pt>
                <c:pt idx="14">
                  <c:v>47</c:v>
                </c:pt>
                <c:pt idx="15">
                  <c:v>57</c:v>
                </c:pt>
                <c:pt idx="16">
                  <c:v>56</c:v>
                </c:pt>
                <c:pt idx="17">
                  <c:v>63</c:v>
                </c:pt>
                <c:pt idx="18">
                  <c:v>66</c:v>
                </c:pt>
                <c:pt idx="19">
                  <c:v>60</c:v>
                </c:pt>
                <c:pt idx="20">
                  <c:v>55</c:v>
                </c:pt>
                <c:pt idx="21">
                  <c:v>46</c:v>
                </c:pt>
                <c:pt idx="22">
                  <c:v>41</c:v>
                </c:pt>
                <c:pt idx="23">
                  <c:v>41</c:v>
                </c:pt>
                <c:pt idx="24">
                  <c:v>37</c:v>
                </c:pt>
                <c:pt idx="25">
                  <c:v>35</c:v>
                </c:pt>
                <c:pt idx="29">
                  <c:v>50</c:v>
                </c:pt>
                <c:pt idx="30">
                  <c:v>40</c:v>
                </c:pt>
                <c:pt idx="31">
                  <c:v>32</c:v>
                </c:pt>
                <c:pt idx="32">
                  <c:v>21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7207552"/>
        <c:axId val="67209088"/>
      </c:lineChart>
      <c:catAx>
        <c:axId val="67207552"/>
        <c:scaling>
          <c:orientation val="minMax"/>
        </c:scaling>
        <c:delete val="0"/>
        <c:axPos val="b"/>
        <c:numFmt formatCode="h:mm" sourceLinked="1"/>
        <c:majorTickMark val="none"/>
        <c:minorTickMark val="none"/>
        <c:tickLblPos val="nextTo"/>
        <c:txPr>
          <a:bodyPr rot="0" vert="horz"/>
          <a:lstStyle/>
          <a:p>
            <a:pPr>
              <a:defRPr/>
            </a:pPr>
            <a:endParaRPr lang="es-ES"/>
          </a:p>
        </c:txPr>
        <c:crossAx val="6720908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67209088"/>
        <c:scaling>
          <c:orientation val="minMax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/>
            </a:pPr>
            <a:endParaRPr lang="es-ES"/>
          </a:p>
        </c:txPr>
        <c:crossAx val="67207552"/>
        <c:crosses val="autoZero"/>
        <c:crossBetween val="between"/>
      </c:valAx>
    </c:plotArea>
    <c:legend>
      <c:legendPos val="b"/>
      <c:layout/>
      <c:overlay val="0"/>
    </c:legend>
    <c:plotVisOnly val="1"/>
    <c:dispBlanksAs val="gap"/>
    <c:showDLblsOverMax val="0"/>
  </c:chart>
  <c:printSettings>
    <c:headerFooter alignWithMargins="0"/>
    <c:pageMargins b="1" l="0.75000000000000333" r="0.75000000000000333" t="1" header="0" footer="0"/>
    <c:pageSetup paperSize="9" orientation="landscape" horizontalDpi="-2" verticalDpi="0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2.xml"/><Relationship Id="rId2" Type="http://schemas.openxmlformats.org/officeDocument/2006/relationships/chart" Target="../charts/chart11.xml"/><Relationship Id="rId1" Type="http://schemas.openxmlformats.org/officeDocument/2006/relationships/chart" Target="../charts/chart10.xml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5.xml"/><Relationship Id="rId2" Type="http://schemas.openxmlformats.org/officeDocument/2006/relationships/chart" Target="../charts/chart14.xml"/><Relationship Id="rId1" Type="http://schemas.openxmlformats.org/officeDocument/2006/relationships/chart" Target="../charts/chart13.xml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png"/><Relationship Id="rId1" Type="http://schemas.openxmlformats.org/officeDocument/2006/relationships/chart" Target="../charts/chart16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0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1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2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3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4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5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6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7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8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9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0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1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2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3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4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5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6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7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8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9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0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1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2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3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4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5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6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7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8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9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0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1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2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3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4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5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6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7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8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9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0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1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2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3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4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5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6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7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8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9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0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1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2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3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4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5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6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7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8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24989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24990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24991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24992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24993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24994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24995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24996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24997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0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1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2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3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4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5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6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7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8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9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10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1</xdr:colOff>
      <xdr:row>29</xdr:row>
      <xdr:rowOff>1</xdr:rowOff>
    </xdr:from>
    <xdr:to>
      <xdr:col>20</xdr:col>
      <xdr:colOff>371476</xdr:colOff>
      <xdr:row>37</xdr:row>
      <xdr:rowOff>9525</xdr:rowOff>
    </xdr:to>
    <xdr:graphicFrame macro="">
      <xdr:nvGraphicFramePr>
        <xdr:cNvPr id="125011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28575</xdr:colOff>
      <xdr:row>37</xdr:row>
      <xdr:rowOff>19050</xdr:rowOff>
    </xdr:from>
    <xdr:to>
      <xdr:col>21</xdr:col>
      <xdr:colOff>0</xdr:colOff>
      <xdr:row>46</xdr:row>
      <xdr:rowOff>47625</xdr:rowOff>
    </xdr:to>
    <xdr:graphicFrame macro="">
      <xdr:nvGraphicFramePr>
        <xdr:cNvPr id="125012" name="Chart 8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9525</xdr:colOff>
      <xdr:row>46</xdr:row>
      <xdr:rowOff>57151</xdr:rowOff>
    </xdr:from>
    <xdr:to>
      <xdr:col>20</xdr:col>
      <xdr:colOff>390525</xdr:colOff>
      <xdr:row>54</xdr:row>
      <xdr:rowOff>142875</xdr:rowOff>
    </xdr:to>
    <xdr:graphicFrame macro="">
      <xdr:nvGraphicFramePr>
        <xdr:cNvPr id="125013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 fLocksWithSheet="0"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6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7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8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9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0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1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2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3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4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5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6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7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8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9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0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1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2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3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4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5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6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7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8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9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0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1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2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3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4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5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6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7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8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9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0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1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2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3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4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5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6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7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8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9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0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1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2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3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4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5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6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7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8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9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0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1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2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3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4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49565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49566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49567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49568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49569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49570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49571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49572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49573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6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7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8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9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0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1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2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3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4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5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6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28</xdr:row>
      <xdr:rowOff>76200</xdr:rowOff>
    </xdr:from>
    <xdr:to>
      <xdr:col>20</xdr:col>
      <xdr:colOff>381000</xdr:colOff>
      <xdr:row>37</xdr:row>
      <xdr:rowOff>114300</xdr:rowOff>
    </xdr:to>
    <xdr:graphicFrame macro="">
      <xdr:nvGraphicFramePr>
        <xdr:cNvPr id="149587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1</xdr:colOff>
      <xdr:row>46</xdr:row>
      <xdr:rowOff>142875</xdr:rowOff>
    </xdr:from>
    <xdr:to>
      <xdr:col>20</xdr:col>
      <xdr:colOff>381001</xdr:colOff>
      <xdr:row>56</xdr:row>
      <xdr:rowOff>66675</xdr:rowOff>
    </xdr:to>
    <xdr:graphicFrame macro="">
      <xdr:nvGraphicFramePr>
        <xdr:cNvPr id="149589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0</xdr:colOff>
      <xdr:row>37</xdr:row>
      <xdr:rowOff>114300</xdr:rowOff>
    </xdr:from>
    <xdr:to>
      <xdr:col>20</xdr:col>
      <xdr:colOff>381000</xdr:colOff>
      <xdr:row>46</xdr:row>
      <xdr:rowOff>133350</xdr:rowOff>
    </xdr:to>
    <xdr:graphicFrame macro="">
      <xdr:nvGraphicFramePr>
        <xdr:cNvPr id="149590" name="Chart 8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698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699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0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1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2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3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4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5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6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7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8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9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0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1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2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3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4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5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6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7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8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9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0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1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2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3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4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5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6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7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8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9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0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1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2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3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4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5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6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7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8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9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0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1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2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3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4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5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6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7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8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9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0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1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2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3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4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5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6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57757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57758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57759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57760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57761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57762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57763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57764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57765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68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69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0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1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2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3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4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5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6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7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8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29</xdr:row>
      <xdr:rowOff>1</xdr:rowOff>
    </xdr:from>
    <xdr:to>
      <xdr:col>20</xdr:col>
      <xdr:colOff>371475</xdr:colOff>
      <xdr:row>37</xdr:row>
      <xdr:rowOff>76201</xdr:rowOff>
    </xdr:to>
    <xdr:graphicFrame macro="">
      <xdr:nvGraphicFramePr>
        <xdr:cNvPr id="157779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0</xdr:colOff>
      <xdr:row>47</xdr:row>
      <xdr:rowOff>9525</xdr:rowOff>
    </xdr:from>
    <xdr:to>
      <xdr:col>20</xdr:col>
      <xdr:colOff>390525</xdr:colOff>
      <xdr:row>56</xdr:row>
      <xdr:rowOff>76200</xdr:rowOff>
    </xdr:to>
    <xdr:graphicFrame macro="">
      <xdr:nvGraphicFramePr>
        <xdr:cNvPr id="157781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0</xdr:colOff>
      <xdr:row>37</xdr:row>
      <xdr:rowOff>85726</xdr:rowOff>
    </xdr:from>
    <xdr:to>
      <xdr:col>20</xdr:col>
      <xdr:colOff>371475</xdr:colOff>
      <xdr:row>47</xdr:row>
      <xdr:rowOff>1</xdr:rowOff>
    </xdr:to>
    <xdr:graphicFrame macro="">
      <xdr:nvGraphicFramePr>
        <xdr:cNvPr id="157782" name="Chart 8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0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1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2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3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4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5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6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7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8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9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0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1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2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3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4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5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6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7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8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9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0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1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2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3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4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5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6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7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8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9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0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1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2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3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4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5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6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7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8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9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0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1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2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3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4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5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6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7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8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9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0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1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2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3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4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5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6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7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8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2109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2110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2111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2112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2113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2114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2115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2116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2117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0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1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2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3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4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5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6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7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8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9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30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29</xdr:row>
      <xdr:rowOff>1</xdr:rowOff>
    </xdr:from>
    <xdr:to>
      <xdr:col>20</xdr:col>
      <xdr:colOff>390525</xdr:colOff>
      <xdr:row>37</xdr:row>
      <xdr:rowOff>95251</xdr:rowOff>
    </xdr:to>
    <xdr:graphicFrame macro="">
      <xdr:nvGraphicFramePr>
        <xdr:cNvPr id="2144" name="Chart 9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9525</xdr:colOff>
      <xdr:row>46</xdr:row>
      <xdr:rowOff>28575</xdr:rowOff>
    </xdr:from>
    <xdr:to>
      <xdr:col>21</xdr:col>
      <xdr:colOff>0</xdr:colOff>
      <xdr:row>55</xdr:row>
      <xdr:rowOff>114300</xdr:rowOff>
    </xdr:to>
    <xdr:graphicFrame macro="">
      <xdr:nvGraphicFramePr>
        <xdr:cNvPr id="2146" name="Chart 9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0</xdr:colOff>
      <xdr:row>37</xdr:row>
      <xdr:rowOff>95250</xdr:rowOff>
    </xdr:from>
    <xdr:to>
      <xdr:col>20</xdr:col>
      <xdr:colOff>390524</xdr:colOff>
      <xdr:row>46</xdr:row>
      <xdr:rowOff>66675</xdr:rowOff>
    </xdr:to>
    <xdr:graphicFrame macro="">
      <xdr:nvGraphicFramePr>
        <xdr:cNvPr id="2159" name="Chart 11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18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19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0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1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2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3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4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5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6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7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8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9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0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1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2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3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4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5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6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7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8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9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0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1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2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3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4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5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6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7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8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9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0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1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2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3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4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5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6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7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8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9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0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1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2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3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4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5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6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7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8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9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0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1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2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3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4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5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6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37277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37278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37279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37280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37281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37282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37283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37284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37285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88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89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0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1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2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3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4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5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6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7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8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9525</xdr:colOff>
      <xdr:row>28</xdr:row>
      <xdr:rowOff>0</xdr:rowOff>
    </xdr:from>
    <xdr:to>
      <xdr:col>20</xdr:col>
      <xdr:colOff>390525</xdr:colOff>
      <xdr:row>37</xdr:row>
      <xdr:rowOff>38100</xdr:rowOff>
    </xdr:to>
    <xdr:graphicFrame macro="">
      <xdr:nvGraphicFramePr>
        <xdr:cNvPr id="137299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0</xdr:colOff>
      <xdr:row>47</xdr:row>
      <xdr:rowOff>9525</xdr:rowOff>
    </xdr:from>
    <xdr:to>
      <xdr:col>20</xdr:col>
      <xdr:colOff>381000</xdr:colOff>
      <xdr:row>56</xdr:row>
      <xdr:rowOff>95250</xdr:rowOff>
    </xdr:to>
    <xdr:graphicFrame macro="">
      <xdr:nvGraphicFramePr>
        <xdr:cNvPr id="137301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1</xdr:colOff>
      <xdr:row>37</xdr:row>
      <xdr:rowOff>38100</xdr:rowOff>
    </xdr:from>
    <xdr:to>
      <xdr:col>20</xdr:col>
      <xdr:colOff>390526</xdr:colOff>
      <xdr:row>47</xdr:row>
      <xdr:rowOff>0</xdr:rowOff>
    </xdr:to>
    <xdr:graphicFrame macro="">
      <xdr:nvGraphicFramePr>
        <xdr:cNvPr id="137498" name="Chart 28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104775</xdr:colOff>
      <xdr:row>18</xdr:row>
      <xdr:rowOff>0</xdr:rowOff>
    </xdr:from>
    <xdr:to>
      <xdr:col>3</xdr:col>
      <xdr:colOff>419100</xdr:colOff>
      <xdr:row>18</xdr:row>
      <xdr:rowOff>0</xdr:rowOff>
    </xdr:to>
    <xdr:sp macro="" textlink="" fLocksText="0">
      <xdr:nvSpPr>
        <xdr:cNvPr id="2" name="Line 84"/>
        <xdr:cNvSpPr>
          <a:spLocks noChangeShapeType="1"/>
        </xdr:cNvSpPr>
      </xdr:nvSpPr>
      <xdr:spPr bwMode="auto">
        <a:xfrm>
          <a:off x="104775" y="3295650"/>
          <a:ext cx="2305050" cy="0"/>
        </a:xfrm>
        <a:prstGeom prst="line">
          <a:avLst/>
        </a:prstGeom>
        <a:noFill/>
        <a:ln w="1">
          <a:noFill/>
          <a:round/>
          <a:headEnd/>
          <a:tailEnd/>
        </a:ln>
      </xdr:spPr>
    </xdr:sp>
    <xdr:clientData fLocksWithSheet="0"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3" name="Line 85"/>
        <xdr:cNvSpPr>
          <a:spLocks noChangeShapeType="1"/>
        </xdr:cNvSpPr>
      </xdr:nvSpPr>
      <xdr:spPr bwMode="auto">
        <a:xfrm>
          <a:off x="1457325" y="3295650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4" name="Line 86"/>
        <xdr:cNvSpPr>
          <a:spLocks noChangeShapeType="1"/>
        </xdr:cNvSpPr>
      </xdr:nvSpPr>
      <xdr:spPr bwMode="auto">
        <a:xfrm>
          <a:off x="1457325" y="3295650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5" name="Line 87"/>
        <xdr:cNvSpPr>
          <a:spLocks noChangeShapeType="1"/>
        </xdr:cNvSpPr>
      </xdr:nvSpPr>
      <xdr:spPr bwMode="auto">
        <a:xfrm>
          <a:off x="1495425" y="3295650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6" name="Line 88"/>
        <xdr:cNvSpPr>
          <a:spLocks noChangeShapeType="1"/>
        </xdr:cNvSpPr>
      </xdr:nvSpPr>
      <xdr:spPr bwMode="auto">
        <a:xfrm>
          <a:off x="1495425" y="3295650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7" name="Line 89"/>
        <xdr:cNvSpPr>
          <a:spLocks noChangeShapeType="1"/>
        </xdr:cNvSpPr>
      </xdr:nvSpPr>
      <xdr:spPr bwMode="auto">
        <a:xfrm>
          <a:off x="1495425" y="3295650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8" name="Line 85"/>
        <xdr:cNvSpPr>
          <a:spLocks noChangeShapeType="1"/>
        </xdr:cNvSpPr>
      </xdr:nvSpPr>
      <xdr:spPr bwMode="auto">
        <a:xfrm>
          <a:off x="1552575" y="3171825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9" name="Line 86"/>
        <xdr:cNvSpPr>
          <a:spLocks noChangeShapeType="1"/>
        </xdr:cNvSpPr>
      </xdr:nvSpPr>
      <xdr:spPr bwMode="auto">
        <a:xfrm>
          <a:off x="1552575" y="3171825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10" name="Line 87"/>
        <xdr:cNvSpPr>
          <a:spLocks noChangeShapeType="1"/>
        </xdr:cNvSpPr>
      </xdr:nvSpPr>
      <xdr:spPr bwMode="auto">
        <a:xfrm>
          <a:off x="1590675" y="3171825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11" name="Line 88"/>
        <xdr:cNvSpPr>
          <a:spLocks noChangeShapeType="1"/>
        </xdr:cNvSpPr>
      </xdr:nvSpPr>
      <xdr:spPr bwMode="auto">
        <a:xfrm>
          <a:off x="1590675" y="3171825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17</xdr:row>
      <xdr:rowOff>123825</xdr:rowOff>
    </xdr:from>
    <xdr:to>
      <xdr:col>2</xdr:col>
      <xdr:colOff>485775</xdr:colOff>
      <xdr:row>17</xdr:row>
      <xdr:rowOff>123825</xdr:rowOff>
    </xdr:to>
    <xdr:sp macro="" textlink="">
      <xdr:nvSpPr>
        <xdr:cNvPr id="12" name="Line 89"/>
        <xdr:cNvSpPr>
          <a:spLocks noChangeShapeType="1"/>
        </xdr:cNvSpPr>
      </xdr:nvSpPr>
      <xdr:spPr bwMode="auto">
        <a:xfrm>
          <a:off x="1590675" y="3133725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34</xdr:row>
      <xdr:rowOff>122228</xdr:rowOff>
    </xdr:from>
    <xdr:to>
      <xdr:col>40</xdr:col>
      <xdr:colOff>304800</xdr:colOff>
      <xdr:row>63</xdr:row>
      <xdr:rowOff>94203</xdr:rowOff>
    </xdr:to>
    <xdr:graphicFrame macro="">
      <xdr:nvGraphicFramePr>
        <xdr:cNvPr id="2" name="Chart 1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4</xdr:col>
      <xdr:colOff>95250</xdr:colOff>
      <xdr:row>5</xdr:row>
      <xdr:rowOff>82693</xdr:rowOff>
    </xdr:to>
    <xdr:pic>
      <xdr:nvPicPr>
        <xdr:cNvPr id="3" name="Picture 13" descr="logo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0"/>
          <a:ext cx="1771650" cy="100661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</xdr:col>
      <xdr:colOff>228600</xdr:colOff>
      <xdr:row>0</xdr:row>
      <xdr:rowOff>95251</xdr:rowOff>
    </xdr:from>
    <xdr:to>
      <xdr:col>11</xdr:col>
      <xdr:colOff>19050</xdr:colOff>
      <xdr:row>6</xdr:row>
      <xdr:rowOff>83737</xdr:rowOff>
    </xdr:to>
    <xdr:grpSp>
      <xdr:nvGrpSpPr>
        <xdr:cNvPr id="4" name="Group 7"/>
        <xdr:cNvGrpSpPr>
          <a:grpSpLocks/>
        </xdr:cNvGrpSpPr>
      </xdr:nvGrpSpPr>
      <xdr:grpSpPr bwMode="auto">
        <a:xfrm>
          <a:off x="2039397" y="95251"/>
          <a:ext cx="2250202" cy="1056123"/>
          <a:chOff x="1701" y="518"/>
          <a:chExt cx="4500" cy="1710"/>
        </a:xfrm>
      </xdr:grpSpPr>
      <xdr:grpSp>
        <xdr:nvGrpSpPr>
          <xdr:cNvPr id="5" name="Group 8"/>
          <xdr:cNvGrpSpPr>
            <a:grpSpLocks/>
          </xdr:cNvGrpSpPr>
        </xdr:nvGrpSpPr>
        <xdr:grpSpPr bwMode="auto">
          <a:xfrm>
            <a:off x="1701" y="518"/>
            <a:ext cx="4500" cy="1710"/>
            <a:chOff x="1701" y="518"/>
            <a:chExt cx="4500" cy="1710"/>
          </a:xfrm>
        </xdr:grpSpPr>
        <xdr:sp macro="" textlink="">
          <xdr:nvSpPr>
            <xdr:cNvPr id="7" name="WordArt 9"/>
            <xdr:cNvSpPr>
              <a:spLocks noChangeArrowheads="1" noChangeShapeType="1" noTextEdit="1"/>
            </xdr:cNvSpPr>
          </xdr:nvSpPr>
          <xdr:spPr bwMode="auto">
            <a:xfrm rot="826371">
              <a:off x="3573" y="704"/>
              <a:ext cx="302" cy="440"/>
            </a:xfrm>
            <a:prstGeom prst="rect">
              <a:avLst/>
            </a:prstGeom>
          </xdr:spPr>
          <xdr:txBody>
            <a:bodyPr wrap="none" fromWordArt="1">
              <a:prstTxWarp prst="textPlain">
                <a:avLst>
                  <a:gd name="adj" fmla="val 50000"/>
                </a:avLst>
              </a:prstTxWarp>
            </a:bodyPr>
            <a:lstStyle/>
            <a:p>
              <a:pPr algn="ctr" rtl="0"/>
              <a:r>
                <a:rPr lang="es-CO" sz="1000" b="1" i="1" kern="10" spc="200">
                  <a:ln w="9525">
                    <a:noFill/>
                    <a:round/>
                    <a:headEnd/>
                    <a:tailEnd/>
                  </a:ln>
                  <a:solidFill>
                    <a:srgbClr val="FFFF00"/>
                  </a:solidFill>
                  <a:effectLst>
                    <a:outerShdw dist="45791" dir="3378596" algn="ctr" rotWithShape="0">
                      <a:srgbClr val="4D4D4D"/>
                    </a:outerShdw>
                  </a:effectLst>
                  <a:latin typeface="Arial Black"/>
                </a:rPr>
                <a:t>s</a:t>
              </a:r>
            </a:p>
          </xdr:txBody>
        </xdr:sp>
        <xdr:sp macro="" textlink="">
          <xdr:nvSpPr>
            <xdr:cNvPr id="8" name="Line 10"/>
            <xdr:cNvSpPr>
              <a:spLocks noChangeShapeType="1"/>
            </xdr:cNvSpPr>
          </xdr:nvSpPr>
          <xdr:spPr bwMode="auto">
            <a:xfrm>
              <a:off x="1701" y="1238"/>
              <a:ext cx="4500" cy="0"/>
            </a:xfrm>
            <a:prstGeom prst="line">
              <a:avLst/>
            </a:prstGeom>
            <a:noFill/>
            <a:ln w="9525">
              <a:solidFill>
                <a:srgbClr val="0000FF"/>
              </a:solidFill>
              <a:round/>
              <a:headEnd/>
              <a:tailEnd/>
            </a:ln>
          </xdr:spPr>
        </xdr:sp>
        <xdr:sp macro="" textlink="">
          <xdr:nvSpPr>
            <xdr:cNvPr id="9" name="WordArt 11"/>
            <xdr:cNvSpPr>
              <a:spLocks noChangeArrowheads="1" noChangeShapeType="1" noTextEdit="1"/>
            </xdr:cNvSpPr>
          </xdr:nvSpPr>
          <xdr:spPr bwMode="auto">
            <a:xfrm>
              <a:off x="1701" y="518"/>
              <a:ext cx="3775" cy="1710"/>
            </a:xfrm>
            <a:prstGeom prst="rect">
              <a:avLst/>
            </a:prstGeom>
          </xdr:spPr>
          <xdr:txBody>
            <a:bodyPr wrap="none" fromWordArt="1">
              <a:prstTxWarp prst="textPlain">
                <a:avLst>
                  <a:gd name="adj" fmla="val 50000"/>
                </a:avLst>
              </a:prstTxWarp>
            </a:bodyPr>
            <a:lstStyle/>
            <a:p>
              <a:pPr algn="ctr" rtl="0"/>
              <a:r>
                <a:rPr lang="es-CO" sz="2000" kern="10" spc="0">
                  <a:ln w="9525">
                    <a:noFill/>
                    <a:round/>
                    <a:headEnd/>
                    <a:tailEnd/>
                  </a:ln>
                  <a:solidFill>
                    <a:srgbClr val="000000"/>
                  </a:solidFill>
                  <a:effectLst>
                    <a:outerShdw dist="45791" dir="3378596" algn="ctr" rotWithShape="0">
                      <a:srgbClr val="4D4D4D"/>
                    </a:outerShdw>
                  </a:effectLst>
                  <a:latin typeface="Arial Black"/>
                </a:rPr>
                <a:t>Constru   eñales</a:t>
              </a:r>
            </a:p>
            <a:p>
              <a:pPr algn="ctr" rtl="0"/>
              <a:endParaRPr lang="es-CO" sz="2000" kern="10" spc="0">
                <a:ln w="9525">
                  <a:noFill/>
                  <a:round/>
                  <a:headEnd/>
                  <a:tailEnd/>
                </a:ln>
                <a:solidFill>
                  <a:srgbClr val="000000"/>
                </a:solidFill>
                <a:effectLst>
                  <a:outerShdw dist="45791" dir="3378596" algn="ctr" rotWithShape="0">
                    <a:srgbClr val="4D4D4D"/>
                  </a:outerShdw>
                </a:effectLst>
                <a:latin typeface="Arial Black"/>
              </a:endParaRPr>
            </a:p>
          </xdr:txBody>
        </xdr:sp>
        <xdr:sp macro="" textlink="">
          <xdr:nvSpPr>
            <xdr:cNvPr id="10" name="Text Box 12"/>
            <xdr:cNvSpPr txBox="1">
              <a:spLocks noChangeArrowheads="1"/>
            </xdr:cNvSpPr>
          </xdr:nvSpPr>
          <xdr:spPr bwMode="auto">
            <a:xfrm>
              <a:off x="1701" y="1246"/>
              <a:ext cx="4500" cy="356"/>
            </a:xfrm>
            <a:prstGeom prst="rect">
              <a:avLst/>
            </a:prstGeom>
            <a:noFill/>
            <a:ln w="9525">
              <a:noFill/>
              <a:miter lim="800000"/>
              <a:headEnd/>
              <a:tailEnd/>
            </a:ln>
          </xdr:spPr>
          <xdr:txBody>
            <a:bodyPr vertOverflow="clip" wrap="square" lIns="144000" tIns="0" rIns="91440" bIns="45720" anchor="t" upright="1"/>
            <a:lstStyle/>
            <a:p>
              <a:pPr algn="l" rtl="1">
                <a:defRPr sz="1000"/>
              </a:pPr>
              <a:endParaRPr lang="es-CO" sz="1800" b="0" i="0" strike="noStrike">
                <a:solidFill>
                  <a:srgbClr val="000000"/>
                </a:solidFill>
                <a:latin typeface="Tahoma"/>
                <a:ea typeface="Tahoma"/>
                <a:cs typeface="Tahoma"/>
              </a:endParaRPr>
            </a:p>
            <a:p>
              <a:pPr algn="l" rtl="1">
                <a:defRPr sz="1000"/>
              </a:pPr>
              <a:endParaRPr lang="es-CO" sz="1800" b="0" i="0" strike="noStrike">
                <a:solidFill>
                  <a:srgbClr val="000000"/>
                </a:solidFill>
                <a:latin typeface="Tahoma"/>
                <a:ea typeface="Tahoma"/>
                <a:cs typeface="Tahoma"/>
              </a:endParaRPr>
            </a:p>
          </xdr:txBody>
        </xdr:sp>
      </xdr:grpSp>
      <xdr:sp macro="" textlink="">
        <xdr:nvSpPr>
          <xdr:cNvPr id="6" name="WordArt 13"/>
          <xdr:cNvSpPr>
            <a:spLocks noChangeArrowheads="1" noChangeShapeType="1" noTextEdit="1"/>
          </xdr:cNvSpPr>
        </xdr:nvSpPr>
        <xdr:spPr bwMode="auto">
          <a:xfrm>
            <a:off x="5657" y="704"/>
            <a:ext cx="544" cy="356"/>
          </a:xfrm>
          <a:prstGeom prst="rect">
            <a:avLst/>
          </a:prstGeom>
        </xdr:spPr>
        <xdr:txBody>
          <a:bodyPr wrap="none" fromWordArt="1">
            <a:prstTxWarp prst="textPlain">
              <a:avLst>
                <a:gd name="adj" fmla="val 50000"/>
              </a:avLst>
            </a:prstTxWarp>
          </a:bodyPr>
          <a:lstStyle/>
          <a:p>
            <a:pPr algn="ctr" rtl="0"/>
            <a:r>
              <a:rPr lang="es-CO" sz="2000" kern="10" spc="0">
                <a:ln w="9525">
                  <a:noFill/>
                  <a:round/>
                  <a:headEnd/>
                  <a:tailEnd/>
                </a:ln>
                <a:solidFill>
                  <a:srgbClr val="000000"/>
                </a:solidFill>
                <a:effectLst>
                  <a:outerShdw dist="45791" dir="3378596" algn="ctr" rotWithShape="0">
                    <a:srgbClr val="4D4D4D"/>
                  </a:outerShdw>
                </a:effectLst>
                <a:latin typeface="Arial Black"/>
              </a:rPr>
              <a:t>S.A.</a:t>
            </a:r>
          </a:p>
        </xdr:txBody>
      </xdr:sp>
    </xdr:grpSp>
    <xdr:clientData/>
  </xdr:twoCellAnchor>
  <xdr:twoCellAnchor editAs="oneCell">
    <xdr:from>
      <xdr:col>30</xdr:col>
      <xdr:colOff>0</xdr:colOff>
      <xdr:row>1</xdr:row>
      <xdr:rowOff>0</xdr:rowOff>
    </xdr:from>
    <xdr:to>
      <xdr:col>39</xdr:col>
      <xdr:colOff>258321</xdr:colOff>
      <xdr:row>4</xdr:row>
      <xdr:rowOff>3454</xdr:rowOff>
    </xdr:to>
    <xdr:pic>
      <xdr:nvPicPr>
        <xdr:cNvPr id="14" name="Imagen 20" descr="C:\Users\Alberto\Downloads\img-0 (4).png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2785" t="44649" r="45195" b="24358"/>
        <a:stretch>
          <a:fillRect/>
        </a:stretch>
      </xdr:blipFill>
      <xdr:spPr bwMode="auto">
        <a:xfrm>
          <a:off x="10310027" y="157005"/>
          <a:ext cx="3136756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82"/>
  <sheetViews>
    <sheetView zoomScaleNormal="100" workbookViewId="0">
      <selection activeCell="P14" sqref="P14"/>
    </sheetView>
  </sheetViews>
  <sheetFormatPr baseColWidth="10" defaultColWidth="11.5703125" defaultRowHeight="12" x14ac:dyDescent="0.2"/>
  <cols>
    <col min="1" max="1" width="6.85546875" style="1" customWidth="1"/>
    <col min="2" max="2" width="9.140625" style="1" customWidth="1"/>
    <col min="3" max="3" width="4.140625" style="1" customWidth="1"/>
    <col min="4" max="4" width="4.5703125" style="1" customWidth="1"/>
    <col min="5" max="5" width="3.7109375" style="1" customWidth="1"/>
    <col min="6" max="7" width="6" style="1" customWidth="1"/>
    <col min="8" max="8" width="6.5703125" style="1" customWidth="1"/>
    <col min="9" max="9" width="10.140625" style="1" customWidth="1"/>
    <col min="10" max="10" width="4.28515625" style="1" customWidth="1"/>
    <col min="11" max="11" width="4.5703125" style="1" customWidth="1"/>
    <col min="12" max="12" width="4.140625" style="1" customWidth="1"/>
    <col min="13" max="13" width="5.42578125" style="1" customWidth="1"/>
    <col min="14" max="14" width="6" style="1" customWidth="1"/>
    <col min="15" max="15" width="6.42578125" style="1" customWidth="1"/>
    <col min="16" max="16" width="9" style="1" customWidth="1"/>
    <col min="17" max="17" width="4.28515625" style="1" customWidth="1"/>
    <col min="18" max="18" width="4.5703125" style="1" customWidth="1"/>
    <col min="19" max="19" width="4" style="1" customWidth="1"/>
    <col min="20" max="21" width="6" style="1" customWidth="1"/>
    <col min="22" max="16384" width="11.5703125" style="1"/>
  </cols>
  <sheetData>
    <row r="1" spans="1:21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1" ht="15.75" customHeight="1" x14ac:dyDescent="0.2">
      <c r="A2" s="183" t="s">
        <v>38</v>
      </c>
      <c r="B2" s="183"/>
      <c r="C2" s="183"/>
      <c r="D2" s="183"/>
      <c r="E2" s="183"/>
      <c r="F2" s="183"/>
      <c r="G2" s="183"/>
      <c r="H2" s="183"/>
      <c r="I2" s="183"/>
      <c r="J2" s="183"/>
      <c r="K2" s="183"/>
      <c r="L2" s="183"/>
      <c r="M2" s="183"/>
      <c r="N2" s="183"/>
      <c r="O2" s="183"/>
      <c r="P2" s="183"/>
      <c r="Q2" s="183"/>
      <c r="R2" s="183"/>
      <c r="S2" s="183"/>
      <c r="T2" s="183"/>
      <c r="U2" s="183"/>
    </row>
    <row r="3" spans="1:21" ht="7.5" customHeight="1" x14ac:dyDescent="0.2">
      <c r="A3" s="26"/>
      <c r="B3" s="26"/>
      <c r="C3" s="26"/>
      <c r="D3" s="26"/>
      <c r="E3" s="26"/>
      <c r="F3" s="26"/>
      <c r="G3" s="26"/>
      <c r="H3" s="26"/>
      <c r="I3" s="26"/>
      <c r="J3" s="26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</row>
    <row r="4" spans="1:21" ht="12.75" customHeight="1" x14ac:dyDescent="0.2">
      <c r="A4" s="180" t="s">
        <v>54</v>
      </c>
      <c r="B4" s="180"/>
      <c r="C4" s="180"/>
      <c r="D4" s="26"/>
      <c r="E4" s="185" t="s">
        <v>60</v>
      </c>
      <c r="F4" s="185"/>
      <c r="G4" s="185"/>
      <c r="H4" s="185"/>
      <c r="I4" s="44"/>
      <c r="J4" s="44"/>
      <c r="K4" s="41"/>
      <c r="L4" s="12"/>
      <c r="M4" s="12"/>
      <c r="N4" s="12"/>
      <c r="O4" s="41"/>
      <c r="P4" s="41"/>
      <c r="Q4" s="41"/>
      <c r="R4" s="41"/>
      <c r="S4" s="41"/>
      <c r="T4" s="41"/>
      <c r="U4" s="41"/>
    </row>
    <row r="5" spans="1:21" ht="12.75" customHeight="1" x14ac:dyDescent="0.2">
      <c r="A5" s="181" t="s">
        <v>56</v>
      </c>
      <c r="B5" s="181"/>
      <c r="C5" s="181"/>
      <c r="D5" s="185" t="s">
        <v>140</v>
      </c>
      <c r="E5" s="185"/>
      <c r="F5" s="185"/>
      <c r="G5" s="185"/>
      <c r="H5" s="185"/>
      <c r="I5" s="181" t="s">
        <v>53</v>
      </c>
      <c r="J5" s="181"/>
      <c r="K5" s="181"/>
      <c r="L5" s="186">
        <v>1357</v>
      </c>
      <c r="M5" s="186"/>
      <c r="N5" s="186"/>
      <c r="O5" s="12"/>
      <c r="P5" s="181" t="s">
        <v>57</v>
      </c>
      <c r="Q5" s="181"/>
      <c r="R5" s="181"/>
      <c r="S5" s="184" t="s">
        <v>63</v>
      </c>
      <c r="T5" s="184"/>
      <c r="U5" s="184"/>
    </row>
    <row r="6" spans="1:21" ht="12.75" customHeight="1" x14ac:dyDescent="0.2">
      <c r="A6" s="181" t="s">
        <v>55</v>
      </c>
      <c r="B6" s="181"/>
      <c r="C6" s="181"/>
      <c r="D6" s="182" t="s">
        <v>141</v>
      </c>
      <c r="E6" s="182"/>
      <c r="F6" s="182"/>
      <c r="G6" s="182"/>
      <c r="H6" s="182"/>
      <c r="I6" s="181" t="s">
        <v>59</v>
      </c>
      <c r="J6" s="181"/>
      <c r="K6" s="181"/>
      <c r="L6" s="187"/>
      <c r="M6" s="187"/>
      <c r="N6" s="187"/>
      <c r="O6" s="42"/>
      <c r="P6" s="181" t="s">
        <v>58</v>
      </c>
      <c r="Q6" s="181"/>
      <c r="R6" s="181"/>
      <c r="S6" s="195">
        <v>44335</v>
      </c>
      <c r="T6" s="195"/>
      <c r="U6" s="195"/>
    </row>
    <row r="7" spans="1:21" ht="11.25" customHeight="1" x14ac:dyDescent="0.2">
      <c r="A7" s="13"/>
      <c r="B7" s="11"/>
      <c r="C7" s="11"/>
      <c r="D7" s="11"/>
      <c r="E7" s="194"/>
      <c r="F7" s="194"/>
      <c r="G7" s="194"/>
      <c r="H7" s="194"/>
      <c r="I7" s="194"/>
      <c r="J7" s="194"/>
      <c r="K7" s="194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1" ht="12.75" customHeight="1" x14ac:dyDescent="0.2">
      <c r="A8" s="188" t="s">
        <v>36</v>
      </c>
      <c r="B8" s="191" t="s">
        <v>34</v>
      </c>
      <c r="C8" s="192"/>
      <c r="D8" s="192"/>
      <c r="E8" s="193"/>
      <c r="F8" s="188" t="s">
        <v>35</v>
      </c>
      <c r="G8" s="188" t="s">
        <v>37</v>
      </c>
      <c r="H8" s="188" t="s">
        <v>36</v>
      </c>
      <c r="I8" s="191" t="s">
        <v>34</v>
      </c>
      <c r="J8" s="192"/>
      <c r="K8" s="192"/>
      <c r="L8" s="193"/>
      <c r="M8" s="188" t="s">
        <v>35</v>
      </c>
      <c r="N8" s="188" t="s">
        <v>37</v>
      </c>
      <c r="O8" s="188" t="s">
        <v>36</v>
      </c>
      <c r="P8" s="191" t="s">
        <v>34</v>
      </c>
      <c r="Q8" s="192"/>
      <c r="R8" s="192"/>
      <c r="S8" s="193"/>
      <c r="T8" s="188" t="s">
        <v>35</v>
      </c>
      <c r="U8" s="188" t="s">
        <v>37</v>
      </c>
    </row>
    <row r="9" spans="1:21" ht="12" customHeight="1" x14ac:dyDescent="0.2">
      <c r="A9" s="190"/>
      <c r="B9" s="15" t="s">
        <v>138</v>
      </c>
      <c r="C9" s="15" t="s">
        <v>0</v>
      </c>
      <c r="D9" s="15" t="s">
        <v>2</v>
      </c>
      <c r="E9" s="16" t="s">
        <v>3</v>
      </c>
      <c r="F9" s="190"/>
      <c r="G9" s="190"/>
      <c r="H9" s="190"/>
      <c r="I9" s="15" t="s">
        <v>138</v>
      </c>
      <c r="J9" s="17" t="s">
        <v>0</v>
      </c>
      <c r="K9" s="15" t="s">
        <v>2</v>
      </c>
      <c r="L9" s="16" t="s">
        <v>3</v>
      </c>
      <c r="M9" s="190"/>
      <c r="N9" s="190"/>
      <c r="O9" s="190"/>
      <c r="P9" s="15" t="s">
        <v>138</v>
      </c>
      <c r="Q9" s="17" t="s">
        <v>0</v>
      </c>
      <c r="R9" s="15" t="s">
        <v>2</v>
      </c>
      <c r="S9" s="16" t="s">
        <v>3</v>
      </c>
      <c r="T9" s="190"/>
      <c r="U9" s="189"/>
    </row>
    <row r="10" spans="1:21" ht="24" customHeight="1" x14ac:dyDescent="0.2">
      <c r="A10" s="18" t="s">
        <v>11</v>
      </c>
      <c r="B10" s="46">
        <v>10</v>
      </c>
      <c r="C10" s="46"/>
      <c r="D10" s="46"/>
      <c r="E10" s="46"/>
      <c r="F10" s="6">
        <f>B10</f>
        <v>10</v>
      </c>
      <c r="G10" s="2"/>
      <c r="H10" s="19" t="s">
        <v>4</v>
      </c>
      <c r="I10" s="46">
        <v>7</v>
      </c>
      <c r="J10" s="46"/>
      <c r="K10" s="46"/>
      <c r="L10" s="46"/>
      <c r="M10" s="6">
        <f>I10</f>
        <v>7</v>
      </c>
      <c r="N10" s="9">
        <f>F20+F21+F22+M10</f>
        <v>33</v>
      </c>
      <c r="O10" s="19" t="s">
        <v>43</v>
      </c>
      <c r="P10" s="46">
        <v>8</v>
      </c>
      <c r="Q10" s="46"/>
      <c r="R10" s="46"/>
      <c r="S10" s="46"/>
      <c r="T10" s="6">
        <f>P10</f>
        <v>8</v>
      </c>
      <c r="U10" s="36"/>
    </row>
    <row r="11" spans="1:21" ht="24" customHeight="1" x14ac:dyDescent="0.2">
      <c r="A11" s="18" t="s">
        <v>14</v>
      </c>
      <c r="B11" s="46">
        <v>8</v>
      </c>
      <c r="C11" s="46"/>
      <c r="D11" s="46"/>
      <c r="E11" s="46"/>
      <c r="F11" s="6">
        <f t="shared" ref="F11:F22" si="0">B11</f>
        <v>8</v>
      </c>
      <c r="G11" s="2"/>
      <c r="H11" s="19" t="s">
        <v>5</v>
      </c>
      <c r="I11" s="46">
        <v>9</v>
      </c>
      <c r="J11" s="46"/>
      <c r="K11" s="46"/>
      <c r="L11" s="46"/>
      <c r="M11" s="6">
        <f t="shared" ref="M11:M22" si="1">I11</f>
        <v>9</v>
      </c>
      <c r="N11" s="9">
        <f>F21+F22+M10+M11</f>
        <v>37</v>
      </c>
      <c r="O11" s="19" t="s">
        <v>44</v>
      </c>
      <c r="P11" s="46">
        <v>6</v>
      </c>
      <c r="Q11" s="46"/>
      <c r="R11" s="46"/>
      <c r="S11" s="46"/>
      <c r="T11" s="6">
        <f t="shared" ref="T11:T21" si="2">P11</f>
        <v>6</v>
      </c>
      <c r="U11" s="2"/>
    </row>
    <row r="12" spans="1:21" ht="24" customHeight="1" x14ac:dyDescent="0.2">
      <c r="A12" s="18" t="s">
        <v>17</v>
      </c>
      <c r="B12" s="46">
        <v>8</v>
      </c>
      <c r="C12" s="46"/>
      <c r="D12" s="46"/>
      <c r="E12" s="46"/>
      <c r="F12" s="6">
        <f t="shared" si="0"/>
        <v>8</v>
      </c>
      <c r="G12" s="2"/>
      <c r="H12" s="19" t="s">
        <v>6</v>
      </c>
      <c r="I12" s="46">
        <v>13</v>
      </c>
      <c r="J12" s="46"/>
      <c r="K12" s="46"/>
      <c r="L12" s="46"/>
      <c r="M12" s="6">
        <f t="shared" si="1"/>
        <v>13</v>
      </c>
      <c r="N12" s="2">
        <f>F22+M10+M11+M12</f>
        <v>43</v>
      </c>
      <c r="O12" s="19" t="s">
        <v>32</v>
      </c>
      <c r="P12" s="46">
        <v>9</v>
      </c>
      <c r="Q12" s="46"/>
      <c r="R12" s="46"/>
      <c r="S12" s="46"/>
      <c r="T12" s="6">
        <f t="shared" si="2"/>
        <v>9</v>
      </c>
      <c r="U12" s="2"/>
    </row>
    <row r="13" spans="1:21" ht="24" customHeight="1" x14ac:dyDescent="0.2">
      <c r="A13" s="18" t="s">
        <v>19</v>
      </c>
      <c r="B13" s="46">
        <v>3</v>
      </c>
      <c r="C13" s="46"/>
      <c r="D13" s="46"/>
      <c r="E13" s="46"/>
      <c r="F13" s="6">
        <f t="shared" si="0"/>
        <v>3</v>
      </c>
      <c r="G13" s="2">
        <f t="shared" ref="G13:G19" si="3">F10+F11+F12+F13</f>
        <v>29</v>
      </c>
      <c r="H13" s="19" t="s">
        <v>7</v>
      </c>
      <c r="I13" s="46">
        <v>12</v>
      </c>
      <c r="J13" s="46"/>
      <c r="K13" s="46"/>
      <c r="L13" s="46"/>
      <c r="M13" s="6">
        <f t="shared" si="1"/>
        <v>12</v>
      </c>
      <c r="N13" s="2">
        <f t="shared" ref="N13:N18" si="4">M10+M11+M12+M13</f>
        <v>41</v>
      </c>
      <c r="O13" s="19" t="s">
        <v>33</v>
      </c>
      <c r="P13" s="46">
        <v>14</v>
      </c>
      <c r="Q13" s="46"/>
      <c r="R13" s="46"/>
      <c r="S13" s="46"/>
      <c r="T13" s="6">
        <f t="shared" si="2"/>
        <v>14</v>
      </c>
      <c r="U13" s="2">
        <f t="shared" ref="U13:U21" si="5">T10+T11+T12+T13</f>
        <v>37</v>
      </c>
    </row>
    <row r="14" spans="1:21" ht="24" customHeight="1" x14ac:dyDescent="0.2">
      <c r="A14" s="18" t="s">
        <v>21</v>
      </c>
      <c r="B14" s="46">
        <v>5</v>
      </c>
      <c r="C14" s="46"/>
      <c r="D14" s="46"/>
      <c r="E14" s="46"/>
      <c r="F14" s="6">
        <f t="shared" si="0"/>
        <v>5</v>
      </c>
      <c r="G14" s="2">
        <f t="shared" si="3"/>
        <v>24</v>
      </c>
      <c r="H14" s="19" t="s">
        <v>9</v>
      </c>
      <c r="I14" s="46">
        <v>11</v>
      </c>
      <c r="J14" s="46"/>
      <c r="K14" s="46"/>
      <c r="L14" s="46"/>
      <c r="M14" s="6">
        <f t="shared" si="1"/>
        <v>11</v>
      </c>
      <c r="N14" s="2">
        <f t="shared" si="4"/>
        <v>45</v>
      </c>
      <c r="O14" s="19" t="s">
        <v>29</v>
      </c>
      <c r="P14" s="45"/>
      <c r="Q14" s="45"/>
      <c r="R14" s="45"/>
      <c r="S14" s="45"/>
      <c r="T14" s="6">
        <f t="shared" si="2"/>
        <v>0</v>
      </c>
      <c r="U14" s="2">
        <f t="shared" si="5"/>
        <v>29</v>
      </c>
    </row>
    <row r="15" spans="1:21" ht="24" customHeight="1" x14ac:dyDescent="0.2">
      <c r="A15" s="18" t="s">
        <v>23</v>
      </c>
      <c r="B15" s="46">
        <v>3</v>
      </c>
      <c r="C15" s="46"/>
      <c r="D15" s="46"/>
      <c r="E15" s="46"/>
      <c r="F15" s="6">
        <f t="shared" si="0"/>
        <v>3</v>
      </c>
      <c r="G15" s="2">
        <f t="shared" si="3"/>
        <v>19</v>
      </c>
      <c r="H15" s="19" t="s">
        <v>12</v>
      </c>
      <c r="I15" s="46">
        <v>10</v>
      </c>
      <c r="J15" s="46"/>
      <c r="K15" s="46"/>
      <c r="L15" s="46"/>
      <c r="M15" s="6">
        <f t="shared" si="1"/>
        <v>10</v>
      </c>
      <c r="N15" s="2">
        <f t="shared" si="4"/>
        <v>46</v>
      </c>
      <c r="O15" s="18" t="s">
        <v>30</v>
      </c>
      <c r="P15" s="46"/>
      <c r="Q15" s="46"/>
      <c r="R15" s="45"/>
      <c r="S15" s="46"/>
      <c r="T15" s="6">
        <f t="shared" si="2"/>
        <v>0</v>
      </c>
      <c r="U15" s="2">
        <f t="shared" si="5"/>
        <v>23</v>
      </c>
    </row>
    <row r="16" spans="1:21" ht="24" customHeight="1" x14ac:dyDescent="0.2">
      <c r="A16" s="18" t="s">
        <v>39</v>
      </c>
      <c r="B16" s="46">
        <v>3</v>
      </c>
      <c r="C16" s="46"/>
      <c r="D16" s="46"/>
      <c r="E16" s="46"/>
      <c r="F16" s="6">
        <f t="shared" si="0"/>
        <v>3</v>
      </c>
      <c r="G16" s="2">
        <f t="shared" si="3"/>
        <v>14</v>
      </c>
      <c r="H16" s="19" t="s">
        <v>15</v>
      </c>
      <c r="I16" s="46">
        <v>8</v>
      </c>
      <c r="J16" s="46"/>
      <c r="K16" s="46"/>
      <c r="L16" s="46"/>
      <c r="M16" s="6">
        <f t="shared" si="1"/>
        <v>8</v>
      </c>
      <c r="N16" s="2">
        <f t="shared" si="4"/>
        <v>41</v>
      </c>
      <c r="O16" s="19" t="s">
        <v>8</v>
      </c>
      <c r="P16" s="46"/>
      <c r="Q16" s="46"/>
      <c r="R16" s="46"/>
      <c r="S16" s="46"/>
      <c r="T16" s="6">
        <f t="shared" si="2"/>
        <v>0</v>
      </c>
      <c r="U16" s="2">
        <f t="shared" si="5"/>
        <v>14</v>
      </c>
    </row>
    <row r="17" spans="1:21" ht="24" customHeight="1" x14ac:dyDescent="0.2">
      <c r="A17" s="18" t="s">
        <v>40</v>
      </c>
      <c r="B17" s="46">
        <v>4</v>
      </c>
      <c r="C17" s="46"/>
      <c r="D17" s="46"/>
      <c r="E17" s="46"/>
      <c r="F17" s="6">
        <f t="shared" si="0"/>
        <v>4</v>
      </c>
      <c r="G17" s="2">
        <f t="shared" si="3"/>
        <v>15</v>
      </c>
      <c r="H17" s="19" t="s">
        <v>18</v>
      </c>
      <c r="I17" s="46">
        <v>9</v>
      </c>
      <c r="J17" s="46"/>
      <c r="K17" s="46"/>
      <c r="L17" s="46"/>
      <c r="M17" s="6">
        <f t="shared" si="1"/>
        <v>9</v>
      </c>
      <c r="N17" s="2">
        <f t="shared" si="4"/>
        <v>38</v>
      </c>
      <c r="O17" s="19" t="s">
        <v>10</v>
      </c>
      <c r="P17" s="46"/>
      <c r="Q17" s="46"/>
      <c r="R17" s="46"/>
      <c r="S17" s="46"/>
      <c r="T17" s="6">
        <f t="shared" si="2"/>
        <v>0</v>
      </c>
      <c r="U17" s="2">
        <f t="shared" si="5"/>
        <v>0</v>
      </c>
    </row>
    <row r="18" spans="1:21" ht="24" customHeight="1" x14ac:dyDescent="0.2">
      <c r="A18" s="18" t="s">
        <v>41</v>
      </c>
      <c r="B18" s="46">
        <v>3</v>
      </c>
      <c r="C18" s="46"/>
      <c r="D18" s="46"/>
      <c r="E18" s="46"/>
      <c r="F18" s="6">
        <f t="shared" si="0"/>
        <v>3</v>
      </c>
      <c r="G18" s="2">
        <f t="shared" si="3"/>
        <v>13</v>
      </c>
      <c r="H18" s="19" t="s">
        <v>20</v>
      </c>
      <c r="I18" s="46">
        <v>7</v>
      </c>
      <c r="J18" s="46"/>
      <c r="K18" s="46"/>
      <c r="L18" s="46"/>
      <c r="M18" s="6">
        <f t="shared" si="1"/>
        <v>7</v>
      </c>
      <c r="N18" s="2">
        <f t="shared" si="4"/>
        <v>34</v>
      </c>
      <c r="O18" s="19" t="s">
        <v>13</v>
      </c>
      <c r="P18" s="46"/>
      <c r="Q18" s="46"/>
      <c r="R18" s="46"/>
      <c r="S18" s="46"/>
      <c r="T18" s="6">
        <f t="shared" si="2"/>
        <v>0</v>
      </c>
      <c r="U18" s="2">
        <f t="shared" si="5"/>
        <v>0</v>
      </c>
    </row>
    <row r="19" spans="1:21" ht="24" customHeight="1" thickBot="1" x14ac:dyDescent="0.25">
      <c r="A19" s="21" t="s">
        <v>42</v>
      </c>
      <c r="B19" s="47">
        <v>5</v>
      </c>
      <c r="C19" s="47"/>
      <c r="D19" s="47"/>
      <c r="E19" s="47"/>
      <c r="F19" s="7">
        <f t="shared" si="0"/>
        <v>5</v>
      </c>
      <c r="G19" s="3">
        <f t="shared" si="3"/>
        <v>15</v>
      </c>
      <c r="H19" s="20" t="s">
        <v>22</v>
      </c>
      <c r="I19" s="45">
        <v>9</v>
      </c>
      <c r="J19" s="45"/>
      <c r="K19" s="45"/>
      <c r="L19" s="45"/>
      <c r="M19" s="6">
        <f t="shared" si="1"/>
        <v>9</v>
      </c>
      <c r="N19" s="2">
        <f>M16+M17+M18+M19</f>
        <v>33</v>
      </c>
      <c r="O19" s="19" t="s">
        <v>16</v>
      </c>
      <c r="P19" s="46"/>
      <c r="Q19" s="46"/>
      <c r="R19" s="46"/>
      <c r="S19" s="46"/>
      <c r="T19" s="6">
        <f t="shared" si="2"/>
        <v>0</v>
      </c>
      <c r="U19" s="2">
        <f t="shared" si="5"/>
        <v>0</v>
      </c>
    </row>
    <row r="20" spans="1:21" ht="24" customHeight="1" x14ac:dyDescent="0.2">
      <c r="A20" s="19" t="s">
        <v>27</v>
      </c>
      <c r="B20" s="45">
        <v>5</v>
      </c>
      <c r="C20" s="45"/>
      <c r="D20" s="45"/>
      <c r="E20" s="45"/>
      <c r="F20" s="8">
        <f t="shared" si="0"/>
        <v>5</v>
      </c>
      <c r="G20" s="35"/>
      <c r="H20" s="19" t="s">
        <v>24</v>
      </c>
      <c r="I20" s="46">
        <v>11</v>
      </c>
      <c r="J20" s="46"/>
      <c r="K20" s="46"/>
      <c r="L20" s="46"/>
      <c r="M20" s="6">
        <f t="shared" si="1"/>
        <v>11</v>
      </c>
      <c r="N20" s="2">
        <f>M17+M18+M19+M20</f>
        <v>36</v>
      </c>
      <c r="O20" s="19" t="s">
        <v>45</v>
      </c>
      <c r="P20" s="45"/>
      <c r="Q20" s="45"/>
      <c r="R20" s="46"/>
      <c r="S20" s="45"/>
      <c r="T20" s="6">
        <f t="shared" si="2"/>
        <v>0</v>
      </c>
      <c r="U20" s="62">
        <f t="shared" si="5"/>
        <v>0</v>
      </c>
    </row>
    <row r="21" spans="1:21" ht="24" customHeight="1" thickBot="1" x14ac:dyDescent="0.25">
      <c r="A21" s="19" t="s">
        <v>28</v>
      </c>
      <c r="B21" s="46">
        <v>7</v>
      </c>
      <c r="C21" s="46"/>
      <c r="D21" s="46"/>
      <c r="E21" s="46"/>
      <c r="F21" s="6">
        <f t="shared" si="0"/>
        <v>7</v>
      </c>
      <c r="G21" s="36"/>
      <c r="H21" s="20" t="s">
        <v>25</v>
      </c>
      <c r="I21" s="46">
        <v>6</v>
      </c>
      <c r="J21" s="46"/>
      <c r="K21" s="46"/>
      <c r="L21" s="46"/>
      <c r="M21" s="6">
        <f t="shared" si="1"/>
        <v>6</v>
      </c>
      <c r="N21" s="2">
        <f>M18+M19+M20+M21</f>
        <v>33</v>
      </c>
      <c r="O21" s="21" t="s">
        <v>46</v>
      </c>
      <c r="P21" s="47"/>
      <c r="Q21" s="47"/>
      <c r="R21" s="47"/>
      <c r="S21" s="47"/>
      <c r="T21" s="7">
        <f t="shared" si="2"/>
        <v>0</v>
      </c>
      <c r="U21" s="3">
        <f t="shared" si="5"/>
        <v>0</v>
      </c>
    </row>
    <row r="22" spans="1:21" ht="24" customHeight="1" thickBot="1" x14ac:dyDescent="0.25">
      <c r="A22" s="19" t="s">
        <v>1</v>
      </c>
      <c r="B22" s="46">
        <v>14</v>
      </c>
      <c r="C22" s="46"/>
      <c r="D22" s="46"/>
      <c r="E22" s="46"/>
      <c r="F22" s="6">
        <f t="shared" si="0"/>
        <v>14</v>
      </c>
      <c r="G22" s="2"/>
      <c r="H22" s="21" t="s">
        <v>26</v>
      </c>
      <c r="I22" s="47">
        <v>5</v>
      </c>
      <c r="J22" s="47"/>
      <c r="K22" s="47"/>
      <c r="L22" s="47"/>
      <c r="M22" s="6">
        <f t="shared" si="1"/>
        <v>5</v>
      </c>
      <c r="N22" s="3">
        <f>M19+M20+M21+M22</f>
        <v>31</v>
      </c>
      <c r="O22" s="19"/>
      <c r="P22" s="45"/>
      <c r="Q22" s="45"/>
      <c r="R22" s="45"/>
      <c r="S22" s="45"/>
      <c r="T22" s="8"/>
      <c r="U22" s="34"/>
    </row>
    <row r="23" spans="1:21" ht="15" customHeight="1" x14ac:dyDescent="0.2">
      <c r="A23" s="170" t="s">
        <v>47</v>
      </c>
      <c r="B23" s="171"/>
      <c r="C23" s="176" t="s">
        <v>50</v>
      </c>
      <c r="D23" s="177"/>
      <c r="E23" s="177"/>
      <c r="F23" s="178"/>
      <c r="G23" s="82">
        <f>MAX(G13:G19)</f>
        <v>29</v>
      </c>
      <c r="H23" s="174" t="s">
        <v>48</v>
      </c>
      <c r="I23" s="175"/>
      <c r="J23" s="167" t="s">
        <v>50</v>
      </c>
      <c r="K23" s="168"/>
      <c r="L23" s="168"/>
      <c r="M23" s="169"/>
      <c r="N23" s="83">
        <f>MAX(N10:N22)</f>
        <v>46</v>
      </c>
      <c r="O23" s="170" t="s">
        <v>49</v>
      </c>
      <c r="P23" s="171"/>
      <c r="Q23" s="176" t="s">
        <v>50</v>
      </c>
      <c r="R23" s="177"/>
      <c r="S23" s="177"/>
      <c r="T23" s="178"/>
      <c r="U23" s="82">
        <f>MAX(U13:U21)</f>
        <v>37</v>
      </c>
    </row>
    <row r="24" spans="1:21" ht="15" customHeight="1" x14ac:dyDescent="0.2">
      <c r="A24" s="172"/>
      <c r="B24" s="173"/>
      <c r="C24" s="80" t="s">
        <v>73</v>
      </c>
      <c r="D24" s="84"/>
      <c r="E24" s="84"/>
      <c r="F24" s="85" t="s">
        <v>65</v>
      </c>
      <c r="G24" s="86"/>
      <c r="H24" s="172"/>
      <c r="I24" s="173"/>
      <c r="J24" s="80" t="s">
        <v>73</v>
      </c>
      <c r="K24" s="84"/>
      <c r="L24" s="84"/>
      <c r="M24" s="85" t="s">
        <v>80</v>
      </c>
      <c r="N24" s="86"/>
      <c r="O24" s="172"/>
      <c r="P24" s="173"/>
      <c r="Q24" s="80" t="s">
        <v>73</v>
      </c>
      <c r="R24" s="84"/>
      <c r="S24" s="84"/>
      <c r="T24" s="85" t="s">
        <v>77</v>
      </c>
      <c r="U24" s="86"/>
    </row>
    <row r="25" spans="1:21" ht="1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1" ht="12.75" x14ac:dyDescent="0.2">
      <c r="A26" s="179" t="s">
        <v>51</v>
      </c>
      <c r="B26" s="179"/>
      <c r="C26" s="179"/>
      <c r="D26" s="179"/>
      <c r="E26" s="17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1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1" ht="12.75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1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1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1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1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1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1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1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1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1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</row>
    <row r="38" spans="1:21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</row>
    <row r="39" spans="1:21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</row>
    <row r="40" spans="1:21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</row>
    <row r="41" spans="1:21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</row>
    <row r="42" spans="1:21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</row>
    <row r="43" spans="1:21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</row>
    <row r="44" spans="1:21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</row>
    <row r="45" spans="1:21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</row>
    <row r="46" spans="1:21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</row>
    <row r="47" spans="1:21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</row>
    <row r="48" spans="1:21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</row>
    <row r="49" spans="1:21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</row>
    <row r="50" spans="1:21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</row>
    <row r="51" spans="1:21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</row>
    <row r="52" spans="1:21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</row>
    <row r="53" spans="1:21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1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1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1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1" x14ac:dyDescent="0.2">
      <c r="A57" s="1" t="s">
        <v>27</v>
      </c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1" x14ac:dyDescent="0.2">
      <c r="A58" s="1" t="s">
        <v>28</v>
      </c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1" x14ac:dyDescent="0.2">
      <c r="A59" s="1" t="s">
        <v>1</v>
      </c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1" x14ac:dyDescent="0.2">
      <c r="A60" s="1" t="s">
        <v>4</v>
      </c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1" x14ac:dyDescent="0.2">
      <c r="A61" s="1" t="s">
        <v>5</v>
      </c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1" x14ac:dyDescent="0.2">
      <c r="A62" s="1" t="s">
        <v>6</v>
      </c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1" x14ac:dyDescent="0.2">
      <c r="A63" s="1" t="s">
        <v>7</v>
      </c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1" x14ac:dyDescent="0.2">
      <c r="A64" s="1" t="s">
        <v>9</v>
      </c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1" t="s">
        <v>12</v>
      </c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1" t="s">
        <v>15</v>
      </c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1" t="s">
        <v>18</v>
      </c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1" t="s">
        <v>20</v>
      </c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1" t="s">
        <v>22</v>
      </c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1" t="s">
        <v>24</v>
      </c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1" t="s">
        <v>25</v>
      </c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1" t="s">
        <v>26</v>
      </c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U8:U9"/>
    <mergeCell ref="T8:T9"/>
    <mergeCell ref="A6:C6"/>
    <mergeCell ref="P8:S8"/>
    <mergeCell ref="I8:L8"/>
    <mergeCell ref="M8:M9"/>
    <mergeCell ref="E7:K7"/>
    <mergeCell ref="B8:E8"/>
    <mergeCell ref="G8:G9"/>
    <mergeCell ref="F8:F9"/>
    <mergeCell ref="A8:A9"/>
    <mergeCell ref="O8:O9"/>
    <mergeCell ref="N8:N9"/>
    <mergeCell ref="H8:H9"/>
    <mergeCell ref="S6:U6"/>
    <mergeCell ref="A4:C4"/>
    <mergeCell ref="A5:C5"/>
    <mergeCell ref="I6:K6"/>
    <mergeCell ref="D6:H6"/>
    <mergeCell ref="A2:U2"/>
    <mergeCell ref="S5:U5"/>
    <mergeCell ref="E4:H4"/>
    <mergeCell ref="D5:H5"/>
    <mergeCell ref="L5:N5"/>
    <mergeCell ref="I5:K5"/>
    <mergeCell ref="L6:N6"/>
    <mergeCell ref="P5:R5"/>
    <mergeCell ref="P6:R6"/>
    <mergeCell ref="J23:M23"/>
    <mergeCell ref="O23:P24"/>
    <mergeCell ref="H23:I24"/>
    <mergeCell ref="Q23:T23"/>
    <mergeCell ref="A26:E26"/>
    <mergeCell ref="A23:B24"/>
    <mergeCell ref="C23:F23"/>
  </mergeCells>
  <phoneticPr fontId="0" type="noConversion"/>
  <printOptions horizontalCentered="1" verticalCentered="1"/>
  <pageMargins left="0.25" right="0.25" top="0.31496062992125984" bottom="0.31496062992125984" header="0" footer="0"/>
  <pageSetup scale="88" orientation="portrait" horizontalDpi="4294967292" verticalDpi="4294967292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zoomScaleNormal="100" workbookViewId="0">
      <selection activeCell="D6" sqref="D6:H6"/>
    </sheetView>
  </sheetViews>
  <sheetFormatPr baseColWidth="10" defaultColWidth="11.5703125" defaultRowHeight="12.75" x14ac:dyDescent="0.2"/>
  <cols>
    <col min="1" max="1" width="6.7109375" style="1" customWidth="1"/>
    <col min="2" max="2" width="9.28515625" style="1" customWidth="1"/>
    <col min="3" max="3" width="4.28515625" style="1" customWidth="1"/>
    <col min="4" max="4" width="4.5703125" style="1" customWidth="1"/>
    <col min="5" max="5" width="4.140625" style="1" customWidth="1"/>
    <col min="6" max="7" width="6" style="1" customWidth="1"/>
    <col min="8" max="8" width="7" style="1" customWidth="1"/>
    <col min="9" max="9" width="9.140625" style="1" customWidth="1"/>
    <col min="10" max="10" width="4.28515625" style="1" customWidth="1"/>
    <col min="11" max="12" width="4.5703125" style="1" customWidth="1"/>
    <col min="13" max="13" width="6.140625" style="1" customWidth="1"/>
    <col min="14" max="14" width="6" style="1" customWidth="1"/>
    <col min="15" max="15" width="6.28515625" style="1" customWidth="1"/>
    <col min="16" max="16" width="10.42578125" style="1" customWidth="1"/>
    <col min="17" max="17" width="4.28515625" style="1" customWidth="1"/>
    <col min="18" max="18" width="4" style="1" customWidth="1"/>
    <col min="19" max="19" width="3.85546875" style="1" customWidth="1"/>
    <col min="20" max="20" width="5.85546875" style="1" customWidth="1"/>
    <col min="21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8" ht="15.75" customHeight="1" x14ac:dyDescent="0.2">
      <c r="A2" s="183" t="s">
        <v>38</v>
      </c>
      <c r="B2" s="183"/>
      <c r="C2" s="183"/>
      <c r="D2" s="183"/>
      <c r="E2" s="183"/>
      <c r="F2" s="183"/>
      <c r="G2" s="183"/>
      <c r="H2" s="183"/>
      <c r="I2" s="183"/>
      <c r="J2" s="183"/>
      <c r="K2" s="183"/>
      <c r="L2" s="183"/>
      <c r="M2" s="183"/>
      <c r="N2" s="183"/>
      <c r="O2" s="183"/>
      <c r="P2" s="183"/>
      <c r="Q2" s="183"/>
      <c r="R2" s="183"/>
      <c r="S2" s="183"/>
      <c r="T2" s="183"/>
      <c r="U2" s="183"/>
    </row>
    <row r="3" spans="1:28" ht="7.5" customHeight="1" x14ac:dyDescent="0.2">
      <c r="A3" s="26"/>
      <c r="B3" s="26"/>
      <c r="C3" s="26"/>
      <c r="D3" s="26"/>
      <c r="E3" s="26"/>
      <c r="F3" s="26"/>
      <c r="G3" s="26"/>
      <c r="H3" s="26"/>
      <c r="I3" s="26"/>
      <c r="J3" s="26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</row>
    <row r="4" spans="1:28" ht="12.75" customHeight="1" x14ac:dyDescent="0.2">
      <c r="A4" s="180" t="s">
        <v>54</v>
      </c>
      <c r="B4" s="180"/>
      <c r="C4" s="180"/>
      <c r="D4" s="26"/>
      <c r="E4" s="185" t="str">
        <f>'G-1'!E4:H4</f>
        <v>DE OBRA</v>
      </c>
      <c r="F4" s="185"/>
      <c r="G4" s="185"/>
      <c r="H4" s="185"/>
      <c r="I4" s="44"/>
      <c r="J4" s="44"/>
      <c r="K4" s="41"/>
      <c r="L4" s="12"/>
      <c r="M4" s="12"/>
      <c r="N4" s="12"/>
      <c r="O4" s="41"/>
      <c r="P4" s="41"/>
      <c r="Q4" s="41"/>
      <c r="R4" s="41"/>
      <c r="S4" s="41"/>
      <c r="T4" s="41"/>
      <c r="U4" s="41"/>
    </row>
    <row r="5" spans="1:28" ht="12.75" customHeight="1" x14ac:dyDescent="0.2">
      <c r="A5" s="181" t="s">
        <v>56</v>
      </c>
      <c r="B5" s="181"/>
      <c r="C5" s="181"/>
      <c r="D5" s="185" t="str">
        <f>'G-1'!D5:H5</f>
        <v>BICI CL 76 CR 47</v>
      </c>
      <c r="E5" s="185"/>
      <c r="F5" s="185"/>
      <c r="G5" s="185"/>
      <c r="H5" s="185"/>
      <c r="I5" s="181" t="s">
        <v>53</v>
      </c>
      <c r="J5" s="181"/>
      <c r="K5" s="181"/>
      <c r="L5" s="186">
        <f>'G-1'!L5:N5</f>
        <v>1357</v>
      </c>
      <c r="M5" s="186"/>
      <c r="N5" s="186"/>
      <c r="O5" s="12"/>
      <c r="P5" s="181" t="s">
        <v>57</v>
      </c>
      <c r="Q5" s="181"/>
      <c r="R5" s="181"/>
      <c r="S5" s="184" t="s">
        <v>61</v>
      </c>
      <c r="T5" s="184"/>
      <c r="U5" s="184"/>
    </row>
    <row r="6" spans="1:28" ht="12.75" customHeight="1" x14ac:dyDescent="0.2">
      <c r="A6" s="181" t="s">
        <v>55</v>
      </c>
      <c r="B6" s="181"/>
      <c r="C6" s="181"/>
      <c r="D6" s="182"/>
      <c r="E6" s="182"/>
      <c r="F6" s="182"/>
      <c r="G6" s="182"/>
      <c r="H6" s="182"/>
      <c r="I6" s="181" t="s">
        <v>59</v>
      </c>
      <c r="J6" s="181"/>
      <c r="K6" s="181"/>
      <c r="L6" s="187"/>
      <c r="M6" s="187"/>
      <c r="N6" s="187"/>
      <c r="O6" s="42"/>
      <c r="P6" s="181" t="s">
        <v>58</v>
      </c>
      <c r="Q6" s="181"/>
      <c r="R6" s="181"/>
      <c r="S6" s="195">
        <f>'G-1'!S6:U6</f>
        <v>44335</v>
      </c>
      <c r="T6" s="195"/>
      <c r="U6" s="195"/>
    </row>
    <row r="7" spans="1:28" ht="7.5" customHeight="1" x14ac:dyDescent="0.2">
      <c r="A7" s="13"/>
      <c r="B7" s="11"/>
      <c r="C7" s="11"/>
      <c r="D7" s="11"/>
      <c r="E7" s="194"/>
      <c r="F7" s="194"/>
      <c r="G7" s="194"/>
      <c r="H7" s="194"/>
      <c r="I7" s="194"/>
      <c r="J7" s="194"/>
      <c r="K7" s="194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8" ht="12" customHeight="1" x14ac:dyDescent="0.2">
      <c r="A8" s="188" t="s">
        <v>36</v>
      </c>
      <c r="B8" s="191" t="s">
        <v>34</v>
      </c>
      <c r="C8" s="192"/>
      <c r="D8" s="192"/>
      <c r="E8" s="193"/>
      <c r="F8" s="188" t="s">
        <v>35</v>
      </c>
      <c r="G8" s="188" t="s">
        <v>37</v>
      </c>
      <c r="H8" s="188" t="s">
        <v>36</v>
      </c>
      <c r="I8" s="191" t="s">
        <v>34</v>
      </c>
      <c r="J8" s="192"/>
      <c r="K8" s="192"/>
      <c r="L8" s="193"/>
      <c r="M8" s="188" t="s">
        <v>35</v>
      </c>
      <c r="N8" s="188" t="s">
        <v>37</v>
      </c>
      <c r="O8" s="188" t="s">
        <v>36</v>
      </c>
      <c r="P8" s="191" t="s">
        <v>34</v>
      </c>
      <c r="Q8" s="192"/>
      <c r="R8" s="192"/>
      <c r="S8" s="193"/>
      <c r="T8" s="188" t="s">
        <v>35</v>
      </c>
      <c r="U8" s="188" t="s">
        <v>37</v>
      </c>
    </row>
    <row r="9" spans="1:28" ht="12" customHeight="1" x14ac:dyDescent="0.2">
      <c r="A9" s="190"/>
      <c r="B9" s="15" t="s">
        <v>138</v>
      </c>
      <c r="C9" s="15" t="s">
        <v>0</v>
      </c>
      <c r="D9" s="15" t="s">
        <v>2</v>
      </c>
      <c r="E9" s="16" t="s">
        <v>3</v>
      </c>
      <c r="F9" s="190"/>
      <c r="G9" s="190"/>
      <c r="H9" s="190"/>
      <c r="I9" s="15" t="s">
        <v>138</v>
      </c>
      <c r="J9" s="17" t="s">
        <v>0</v>
      </c>
      <c r="K9" s="15" t="s">
        <v>2</v>
      </c>
      <c r="L9" s="16" t="s">
        <v>3</v>
      </c>
      <c r="M9" s="190"/>
      <c r="N9" s="190"/>
      <c r="O9" s="190"/>
      <c r="P9" s="15" t="s">
        <v>138</v>
      </c>
      <c r="Q9" s="17" t="s">
        <v>0</v>
      </c>
      <c r="R9" s="15" t="s">
        <v>2</v>
      </c>
      <c r="S9" s="16" t="s">
        <v>3</v>
      </c>
      <c r="T9" s="190"/>
      <c r="U9" s="190"/>
    </row>
    <row r="10" spans="1:28" ht="24" customHeight="1" x14ac:dyDescent="0.2">
      <c r="A10" s="18" t="s">
        <v>11</v>
      </c>
      <c r="B10" s="46"/>
      <c r="C10" s="46"/>
      <c r="D10" s="46"/>
      <c r="E10" s="46"/>
      <c r="F10" s="6">
        <f>B10</f>
        <v>0</v>
      </c>
      <c r="G10" s="2"/>
      <c r="H10" s="19" t="s">
        <v>4</v>
      </c>
      <c r="I10" s="46"/>
      <c r="J10" s="46"/>
      <c r="K10" s="46"/>
      <c r="L10" s="46"/>
      <c r="M10" s="6">
        <f>I10</f>
        <v>0</v>
      </c>
      <c r="N10" s="9">
        <f>F20+F21+F22+M10</f>
        <v>0</v>
      </c>
      <c r="O10" s="19" t="s">
        <v>43</v>
      </c>
      <c r="P10" s="46"/>
      <c r="Q10" s="46"/>
      <c r="R10" s="46"/>
      <c r="S10" s="46"/>
      <c r="T10" s="6">
        <f>P10</f>
        <v>0</v>
      </c>
      <c r="U10" s="10"/>
      <c r="AB10" s="1"/>
    </row>
    <row r="11" spans="1:28" ht="24" customHeight="1" x14ac:dyDescent="0.2">
      <c r="A11" s="18" t="s">
        <v>14</v>
      </c>
      <c r="B11" s="46"/>
      <c r="C11" s="46"/>
      <c r="D11" s="46"/>
      <c r="E11" s="46"/>
      <c r="F11" s="6">
        <f t="shared" ref="F11:F22" si="0">B11</f>
        <v>0</v>
      </c>
      <c r="G11" s="2"/>
      <c r="H11" s="19" t="s">
        <v>5</v>
      </c>
      <c r="I11" s="46"/>
      <c r="J11" s="46"/>
      <c r="K11" s="46"/>
      <c r="L11" s="46"/>
      <c r="M11" s="6">
        <f t="shared" ref="M11:M22" si="1">I11</f>
        <v>0</v>
      </c>
      <c r="N11" s="9">
        <f>F21+F22+M10+M11</f>
        <v>0</v>
      </c>
      <c r="O11" s="19" t="s">
        <v>44</v>
      </c>
      <c r="P11" s="46"/>
      <c r="Q11" s="46"/>
      <c r="R11" s="46"/>
      <c r="S11" s="46"/>
      <c r="T11" s="6">
        <f t="shared" ref="T11:T21" si="2">P11</f>
        <v>0</v>
      </c>
      <c r="U11" s="2"/>
      <c r="AB11" s="1"/>
    </row>
    <row r="12" spans="1:28" ht="24" customHeight="1" x14ac:dyDescent="0.2">
      <c r="A12" s="18" t="s">
        <v>17</v>
      </c>
      <c r="B12" s="46"/>
      <c r="C12" s="46"/>
      <c r="D12" s="46"/>
      <c r="E12" s="46"/>
      <c r="F12" s="6">
        <f t="shared" si="0"/>
        <v>0</v>
      </c>
      <c r="G12" s="2"/>
      <c r="H12" s="19" t="s">
        <v>6</v>
      </c>
      <c r="I12" s="46"/>
      <c r="J12" s="46"/>
      <c r="K12" s="46"/>
      <c r="L12" s="46"/>
      <c r="M12" s="6">
        <f t="shared" si="1"/>
        <v>0</v>
      </c>
      <c r="N12" s="2">
        <f>F22+M10+M11+M12</f>
        <v>0</v>
      </c>
      <c r="O12" s="19" t="s">
        <v>32</v>
      </c>
      <c r="P12" s="46"/>
      <c r="Q12" s="46"/>
      <c r="R12" s="46"/>
      <c r="S12" s="46"/>
      <c r="T12" s="6">
        <f t="shared" si="2"/>
        <v>0</v>
      </c>
      <c r="U12" s="2"/>
      <c r="AB12" s="1"/>
    </row>
    <row r="13" spans="1:28" ht="24" customHeight="1" x14ac:dyDescent="0.2">
      <c r="A13" s="18" t="s">
        <v>19</v>
      </c>
      <c r="B13" s="46"/>
      <c r="C13" s="46"/>
      <c r="D13" s="46"/>
      <c r="E13" s="46"/>
      <c r="F13" s="6">
        <f t="shared" si="0"/>
        <v>0</v>
      </c>
      <c r="G13" s="2">
        <f t="shared" ref="G13:G19" si="3">F10+F11+F12+F13</f>
        <v>0</v>
      </c>
      <c r="H13" s="19" t="s">
        <v>7</v>
      </c>
      <c r="I13" s="46"/>
      <c r="J13" s="46"/>
      <c r="K13" s="46"/>
      <c r="L13" s="46"/>
      <c r="M13" s="6">
        <f t="shared" si="1"/>
        <v>0</v>
      </c>
      <c r="N13" s="2">
        <f t="shared" ref="N13:N18" si="4">M10+M11+M12+M13</f>
        <v>0</v>
      </c>
      <c r="O13" s="19" t="s">
        <v>33</v>
      </c>
      <c r="P13" s="46"/>
      <c r="Q13" s="46"/>
      <c r="R13" s="46"/>
      <c r="S13" s="46"/>
      <c r="T13" s="6">
        <f t="shared" si="2"/>
        <v>0</v>
      </c>
      <c r="U13" s="2">
        <f t="shared" ref="U13:U21" si="5">T10+T11+T12+T13</f>
        <v>0</v>
      </c>
      <c r="AB13" s="79">
        <v>212.5</v>
      </c>
    </row>
    <row r="14" spans="1:28" ht="24" customHeight="1" x14ac:dyDescent="0.2">
      <c r="A14" s="18" t="s">
        <v>21</v>
      </c>
      <c r="B14" s="46"/>
      <c r="C14" s="46"/>
      <c r="D14" s="46"/>
      <c r="E14" s="46"/>
      <c r="F14" s="6">
        <f t="shared" si="0"/>
        <v>0</v>
      </c>
      <c r="G14" s="2">
        <f t="shared" si="3"/>
        <v>0</v>
      </c>
      <c r="H14" s="19" t="s">
        <v>9</v>
      </c>
      <c r="I14" s="46"/>
      <c r="J14" s="46"/>
      <c r="K14" s="46"/>
      <c r="L14" s="46"/>
      <c r="M14" s="6">
        <f t="shared" si="1"/>
        <v>0</v>
      </c>
      <c r="N14" s="2">
        <f t="shared" si="4"/>
        <v>0</v>
      </c>
      <c r="O14" s="19" t="s">
        <v>29</v>
      </c>
      <c r="P14" s="45"/>
      <c r="Q14" s="45"/>
      <c r="R14" s="45"/>
      <c r="S14" s="45"/>
      <c r="T14" s="6">
        <f t="shared" si="2"/>
        <v>0</v>
      </c>
      <c r="U14" s="2">
        <f t="shared" si="5"/>
        <v>0</v>
      </c>
      <c r="AB14" s="79">
        <v>226</v>
      </c>
    </row>
    <row r="15" spans="1:28" ht="24" customHeight="1" x14ac:dyDescent="0.2">
      <c r="A15" s="18" t="s">
        <v>23</v>
      </c>
      <c r="B15" s="46"/>
      <c r="C15" s="46"/>
      <c r="D15" s="46"/>
      <c r="E15" s="46"/>
      <c r="F15" s="6">
        <f t="shared" si="0"/>
        <v>0</v>
      </c>
      <c r="G15" s="2">
        <f t="shared" si="3"/>
        <v>0</v>
      </c>
      <c r="H15" s="19" t="s">
        <v>12</v>
      </c>
      <c r="I15" s="46"/>
      <c r="J15" s="46"/>
      <c r="K15" s="46"/>
      <c r="L15" s="46"/>
      <c r="M15" s="6">
        <f t="shared" si="1"/>
        <v>0</v>
      </c>
      <c r="N15" s="2">
        <f t="shared" si="4"/>
        <v>0</v>
      </c>
      <c r="O15" s="18" t="s">
        <v>30</v>
      </c>
      <c r="P15" s="46"/>
      <c r="Q15" s="46"/>
      <c r="R15" s="46"/>
      <c r="S15" s="46"/>
      <c r="T15" s="6">
        <f t="shared" si="2"/>
        <v>0</v>
      </c>
      <c r="U15" s="2">
        <f t="shared" si="5"/>
        <v>0</v>
      </c>
      <c r="AB15" s="79">
        <v>233.5</v>
      </c>
    </row>
    <row r="16" spans="1:28" ht="24" customHeight="1" x14ac:dyDescent="0.2">
      <c r="A16" s="18" t="s">
        <v>39</v>
      </c>
      <c r="B16" s="46"/>
      <c r="C16" s="46"/>
      <c r="D16" s="46"/>
      <c r="E16" s="46"/>
      <c r="F16" s="6">
        <f t="shared" si="0"/>
        <v>0</v>
      </c>
      <c r="G16" s="2">
        <f>F13+F14+F15+F16</f>
        <v>0</v>
      </c>
      <c r="H16" s="19" t="s">
        <v>15</v>
      </c>
      <c r="I16" s="46"/>
      <c r="J16" s="46"/>
      <c r="K16" s="46"/>
      <c r="L16" s="46"/>
      <c r="M16" s="6">
        <f t="shared" si="1"/>
        <v>0</v>
      </c>
      <c r="N16" s="2">
        <f t="shared" si="4"/>
        <v>0</v>
      </c>
      <c r="O16" s="19" t="s">
        <v>8</v>
      </c>
      <c r="P16" s="46"/>
      <c r="Q16" s="46"/>
      <c r="R16" s="46"/>
      <c r="S16" s="46"/>
      <c r="T16" s="6">
        <f t="shared" si="2"/>
        <v>0</v>
      </c>
      <c r="U16" s="2">
        <f t="shared" si="5"/>
        <v>0</v>
      </c>
      <c r="AB16" s="79">
        <v>234</v>
      </c>
    </row>
    <row r="17" spans="1:28" ht="24" customHeight="1" x14ac:dyDescent="0.2">
      <c r="A17" s="18" t="s">
        <v>40</v>
      </c>
      <c r="B17" s="46"/>
      <c r="C17" s="46"/>
      <c r="D17" s="46"/>
      <c r="E17" s="46"/>
      <c r="F17" s="6">
        <f t="shared" si="0"/>
        <v>0</v>
      </c>
      <c r="G17" s="2">
        <f t="shared" si="3"/>
        <v>0</v>
      </c>
      <c r="H17" s="19" t="s">
        <v>18</v>
      </c>
      <c r="I17" s="46"/>
      <c r="J17" s="46"/>
      <c r="K17" s="46"/>
      <c r="L17" s="46"/>
      <c r="M17" s="6">
        <f t="shared" si="1"/>
        <v>0</v>
      </c>
      <c r="N17" s="2">
        <f t="shared" si="4"/>
        <v>0</v>
      </c>
      <c r="O17" s="19" t="s">
        <v>10</v>
      </c>
      <c r="P17" s="46"/>
      <c r="Q17" s="46"/>
      <c r="R17" s="46"/>
      <c r="S17" s="46"/>
      <c r="T17" s="6">
        <f t="shared" si="2"/>
        <v>0</v>
      </c>
      <c r="U17" s="2">
        <f t="shared" si="5"/>
        <v>0</v>
      </c>
      <c r="AB17" s="79">
        <v>248</v>
      </c>
    </row>
    <row r="18" spans="1:28" ht="24" customHeight="1" x14ac:dyDescent="0.2">
      <c r="A18" s="18" t="s">
        <v>41</v>
      </c>
      <c r="B18" s="46"/>
      <c r="C18" s="46"/>
      <c r="D18" s="46"/>
      <c r="E18" s="46"/>
      <c r="F18" s="6">
        <f t="shared" si="0"/>
        <v>0</v>
      </c>
      <c r="G18" s="2">
        <f t="shared" si="3"/>
        <v>0</v>
      </c>
      <c r="H18" s="19" t="s">
        <v>20</v>
      </c>
      <c r="I18" s="46"/>
      <c r="J18" s="46"/>
      <c r="K18" s="46"/>
      <c r="L18" s="46"/>
      <c r="M18" s="6">
        <f t="shared" si="1"/>
        <v>0</v>
      </c>
      <c r="N18" s="2">
        <f t="shared" si="4"/>
        <v>0</v>
      </c>
      <c r="O18" s="19" t="s">
        <v>13</v>
      </c>
      <c r="P18" s="46"/>
      <c r="Q18" s="46"/>
      <c r="R18" s="46"/>
      <c r="S18" s="46"/>
      <c r="T18" s="6">
        <f t="shared" si="2"/>
        <v>0</v>
      </c>
      <c r="U18" s="2">
        <f t="shared" si="5"/>
        <v>0</v>
      </c>
      <c r="AB18" s="79">
        <v>248</v>
      </c>
    </row>
    <row r="19" spans="1:28" ht="24" customHeight="1" thickBot="1" x14ac:dyDescent="0.25">
      <c r="A19" s="21" t="s">
        <v>42</v>
      </c>
      <c r="B19" s="47"/>
      <c r="C19" s="47"/>
      <c r="D19" s="47"/>
      <c r="E19" s="47"/>
      <c r="F19" s="7">
        <f t="shared" si="0"/>
        <v>0</v>
      </c>
      <c r="G19" s="3">
        <f t="shared" si="3"/>
        <v>0</v>
      </c>
      <c r="H19" s="20" t="s">
        <v>22</v>
      </c>
      <c r="I19" s="45"/>
      <c r="J19" s="45"/>
      <c r="K19" s="45"/>
      <c r="L19" s="45"/>
      <c r="M19" s="6">
        <f t="shared" si="1"/>
        <v>0</v>
      </c>
      <c r="N19" s="2">
        <f>M16+M17+M18+M19</f>
        <v>0</v>
      </c>
      <c r="O19" s="19" t="s">
        <v>16</v>
      </c>
      <c r="P19" s="46"/>
      <c r="Q19" s="46"/>
      <c r="R19" s="46"/>
      <c r="S19" s="46"/>
      <c r="T19" s="6">
        <f t="shared" si="2"/>
        <v>0</v>
      </c>
      <c r="U19" s="2">
        <f t="shared" si="5"/>
        <v>0</v>
      </c>
      <c r="AB19" s="79">
        <v>262</v>
      </c>
    </row>
    <row r="20" spans="1:28" ht="24" customHeight="1" x14ac:dyDescent="0.2">
      <c r="A20" s="19" t="s">
        <v>27</v>
      </c>
      <c r="B20" s="45"/>
      <c r="C20" s="45"/>
      <c r="D20" s="45"/>
      <c r="E20" s="45"/>
      <c r="F20" s="8">
        <f t="shared" si="0"/>
        <v>0</v>
      </c>
      <c r="G20" s="35"/>
      <c r="H20" s="19" t="s">
        <v>24</v>
      </c>
      <c r="I20" s="46"/>
      <c r="J20" s="46"/>
      <c r="K20" s="46"/>
      <c r="L20" s="46"/>
      <c r="M20" s="6">
        <f t="shared" si="1"/>
        <v>0</v>
      </c>
      <c r="N20" s="2">
        <f>M17+M18+M19+M20</f>
        <v>0</v>
      </c>
      <c r="O20" s="19" t="s">
        <v>45</v>
      </c>
      <c r="P20" s="45"/>
      <c r="Q20" s="45"/>
      <c r="R20" s="45"/>
      <c r="S20" s="45"/>
      <c r="T20" s="6">
        <f t="shared" si="2"/>
        <v>0</v>
      </c>
      <c r="U20" s="62">
        <f t="shared" si="5"/>
        <v>0</v>
      </c>
      <c r="AB20" s="79">
        <v>275</v>
      </c>
    </row>
    <row r="21" spans="1:28" ht="24" customHeight="1" thickBot="1" x14ac:dyDescent="0.25">
      <c r="A21" s="19" t="s">
        <v>28</v>
      </c>
      <c r="B21" s="46"/>
      <c r="C21" s="46"/>
      <c r="D21" s="46"/>
      <c r="E21" s="46"/>
      <c r="F21" s="6">
        <f t="shared" si="0"/>
        <v>0</v>
      </c>
      <c r="G21" s="36"/>
      <c r="H21" s="20" t="s">
        <v>25</v>
      </c>
      <c r="I21" s="46"/>
      <c r="J21" s="46"/>
      <c r="K21" s="46"/>
      <c r="L21" s="46"/>
      <c r="M21" s="6">
        <f t="shared" si="1"/>
        <v>0</v>
      </c>
      <c r="N21" s="2">
        <f>M18+M19+M20+M21</f>
        <v>0</v>
      </c>
      <c r="O21" s="21" t="s">
        <v>46</v>
      </c>
      <c r="P21" s="47"/>
      <c r="Q21" s="47"/>
      <c r="R21" s="47"/>
      <c r="S21" s="47"/>
      <c r="T21" s="7">
        <f t="shared" si="2"/>
        <v>0</v>
      </c>
      <c r="U21" s="3">
        <f t="shared" si="5"/>
        <v>0</v>
      </c>
      <c r="AB21" s="79">
        <v>276</v>
      </c>
    </row>
    <row r="22" spans="1:28" ht="24" customHeight="1" thickBot="1" x14ac:dyDescent="0.25">
      <c r="A22" s="19" t="s">
        <v>1</v>
      </c>
      <c r="B22" s="46"/>
      <c r="C22" s="46"/>
      <c r="D22" s="46"/>
      <c r="E22" s="46"/>
      <c r="F22" s="6">
        <f t="shared" si="0"/>
        <v>0</v>
      </c>
      <c r="G22" s="2"/>
      <c r="H22" s="21" t="s">
        <v>26</v>
      </c>
      <c r="I22" s="47"/>
      <c r="J22" s="47"/>
      <c r="K22" s="47"/>
      <c r="L22" s="47"/>
      <c r="M22" s="6">
        <f t="shared" si="1"/>
        <v>0</v>
      </c>
      <c r="N22" s="3">
        <f>M19+M20+M21+M22</f>
        <v>0</v>
      </c>
      <c r="O22" s="19"/>
      <c r="P22" s="45"/>
      <c r="Q22" s="45"/>
      <c r="R22" s="45"/>
      <c r="S22" s="45"/>
      <c r="T22" s="8"/>
      <c r="U22" s="34"/>
      <c r="AB22" s="79"/>
    </row>
    <row r="23" spans="1:28" ht="13.5" customHeight="1" x14ac:dyDescent="0.2">
      <c r="A23" s="170" t="s">
        <v>47</v>
      </c>
      <c r="B23" s="171"/>
      <c r="C23" s="167" t="s">
        <v>50</v>
      </c>
      <c r="D23" s="168"/>
      <c r="E23" s="168"/>
      <c r="F23" s="169"/>
      <c r="G23" s="82">
        <f>MAX(G13:G19)</f>
        <v>0</v>
      </c>
      <c r="H23" s="174" t="s">
        <v>48</v>
      </c>
      <c r="I23" s="175"/>
      <c r="J23" s="167" t="s">
        <v>50</v>
      </c>
      <c r="K23" s="168"/>
      <c r="L23" s="168"/>
      <c r="M23" s="169"/>
      <c r="N23" s="83">
        <f>MAX(N10:N22)</f>
        <v>0</v>
      </c>
      <c r="O23" s="170" t="s">
        <v>49</v>
      </c>
      <c r="P23" s="171"/>
      <c r="Q23" s="176" t="s">
        <v>50</v>
      </c>
      <c r="R23" s="177"/>
      <c r="S23" s="177"/>
      <c r="T23" s="178"/>
      <c r="U23" s="82">
        <f>MAX(U13:U21)</f>
        <v>0</v>
      </c>
      <c r="AB23" s="1"/>
    </row>
    <row r="24" spans="1:28" ht="13.5" customHeight="1" x14ac:dyDescent="0.2">
      <c r="A24" s="172"/>
      <c r="B24" s="173"/>
      <c r="C24" s="80" t="s">
        <v>73</v>
      </c>
      <c r="D24" s="84"/>
      <c r="E24" s="84"/>
      <c r="F24" s="85"/>
      <c r="G24" s="86"/>
      <c r="H24" s="172"/>
      <c r="I24" s="173"/>
      <c r="J24" s="80" t="s">
        <v>73</v>
      </c>
      <c r="K24" s="84"/>
      <c r="L24" s="84"/>
      <c r="M24" s="85"/>
      <c r="N24" s="86"/>
      <c r="O24" s="172"/>
      <c r="P24" s="173"/>
      <c r="Q24" s="80" t="s">
        <v>73</v>
      </c>
      <c r="R24" s="84"/>
      <c r="S24" s="84"/>
      <c r="T24" s="85"/>
      <c r="U24" s="86"/>
      <c r="AB24" s="1"/>
    </row>
    <row r="25" spans="1:28" ht="6.7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8" x14ac:dyDescent="0.2">
      <c r="A26" s="179" t="s">
        <v>51</v>
      </c>
      <c r="B26" s="179"/>
      <c r="C26" s="179"/>
      <c r="D26" s="179"/>
      <c r="E26" s="17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W37" s="1" t="s">
        <v>27</v>
      </c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W38" s="1" t="s">
        <v>28</v>
      </c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W39" s="1" t="s">
        <v>1</v>
      </c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W40" s="1" t="s">
        <v>4</v>
      </c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W41" s="1" t="s">
        <v>5</v>
      </c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W42" s="1" t="s">
        <v>6</v>
      </c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W43" s="1" t="s">
        <v>7</v>
      </c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9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12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15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18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20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22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24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25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26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O23:P24"/>
    <mergeCell ref="Q23:T23"/>
    <mergeCell ref="A8:A9"/>
    <mergeCell ref="O8:O9"/>
    <mergeCell ref="A26:E26"/>
    <mergeCell ref="B8:E8"/>
    <mergeCell ref="G8:G9"/>
    <mergeCell ref="F8:F9"/>
    <mergeCell ref="N8:N9"/>
    <mergeCell ref="H8:H9"/>
    <mergeCell ref="A23:B24"/>
    <mergeCell ref="H23:I24"/>
    <mergeCell ref="C23:F23"/>
    <mergeCell ref="J23:M23"/>
    <mergeCell ref="U8:U9"/>
    <mergeCell ref="I5:K5"/>
    <mergeCell ref="P8:S8"/>
    <mergeCell ref="I8:L8"/>
    <mergeCell ref="M8:M9"/>
    <mergeCell ref="E7:K7"/>
    <mergeCell ref="T8:T9"/>
    <mergeCell ref="L6:N6"/>
    <mergeCell ref="S6:U6"/>
    <mergeCell ref="P6:R6"/>
    <mergeCell ref="A2:U2"/>
    <mergeCell ref="S5:U5"/>
    <mergeCell ref="E4:H4"/>
    <mergeCell ref="D5:H5"/>
    <mergeCell ref="L5:N5"/>
    <mergeCell ref="P5:R5"/>
    <mergeCell ref="A6:C6"/>
    <mergeCell ref="A4:C4"/>
    <mergeCell ref="A5:C5"/>
    <mergeCell ref="I6:K6"/>
    <mergeCell ref="D6:H6"/>
  </mergeCells>
  <phoneticPr fontId="0" type="noConversion"/>
  <printOptions horizontalCentered="1" verticalCentered="1"/>
  <pageMargins left="0.43" right="0.39370078740157483" top="0.25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zoomScaleNormal="100" workbookViewId="0">
      <selection activeCell="P14" sqref="P14"/>
    </sheetView>
  </sheetViews>
  <sheetFormatPr baseColWidth="10" defaultColWidth="11.5703125" defaultRowHeight="12.75" x14ac:dyDescent="0.2"/>
  <cols>
    <col min="1" max="1" width="6.5703125" style="1" customWidth="1"/>
    <col min="2" max="2" width="11.140625" style="1" customWidth="1"/>
    <col min="3" max="3" width="4.28515625" style="1" customWidth="1"/>
    <col min="4" max="5" width="4.5703125" style="1" customWidth="1"/>
    <col min="6" max="6" width="6.140625" style="1" customWidth="1"/>
    <col min="7" max="7" width="6" style="1" customWidth="1"/>
    <col min="8" max="8" width="6.5703125" style="1" customWidth="1"/>
    <col min="9" max="9" width="9" style="1" customWidth="1"/>
    <col min="10" max="10" width="4.28515625" style="1" customWidth="1"/>
    <col min="11" max="11" width="4.5703125" style="1" customWidth="1"/>
    <col min="12" max="12" width="3.7109375" style="1" customWidth="1"/>
    <col min="13" max="13" width="6.140625" style="1" customWidth="1"/>
    <col min="14" max="14" width="6" style="1" customWidth="1"/>
    <col min="15" max="15" width="6.5703125" style="1" customWidth="1"/>
    <col min="16" max="16" width="10" style="1" customWidth="1"/>
    <col min="17" max="18" width="4.28515625" style="1" customWidth="1"/>
    <col min="19" max="19" width="4" style="1" customWidth="1"/>
    <col min="20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8" t="s">
        <v>31</v>
      </c>
      <c r="B1" s="48"/>
      <c r="C1" s="48"/>
      <c r="D1" s="48"/>
      <c r="E1" s="48"/>
      <c r="F1" s="48"/>
      <c r="G1" s="48"/>
      <c r="H1" s="48"/>
      <c r="I1" s="48"/>
      <c r="J1" s="48"/>
      <c r="K1" s="49"/>
      <c r="L1" s="50"/>
      <c r="M1" s="50"/>
      <c r="N1" s="50"/>
      <c r="O1" s="50"/>
      <c r="P1" s="50"/>
      <c r="Q1" s="50"/>
      <c r="R1" s="50"/>
      <c r="S1" s="50"/>
      <c r="T1" s="50"/>
      <c r="U1" s="50"/>
    </row>
    <row r="2" spans="1:28" ht="15.75" customHeight="1" x14ac:dyDescent="0.2">
      <c r="A2" s="211" t="s">
        <v>38</v>
      </c>
      <c r="B2" s="211"/>
      <c r="C2" s="211"/>
      <c r="D2" s="211"/>
      <c r="E2" s="211"/>
      <c r="F2" s="211"/>
      <c r="G2" s="211"/>
      <c r="H2" s="211"/>
      <c r="I2" s="211"/>
      <c r="J2" s="211"/>
      <c r="K2" s="211"/>
      <c r="L2" s="211"/>
      <c r="M2" s="211"/>
      <c r="N2" s="211"/>
      <c r="O2" s="211"/>
      <c r="P2" s="211"/>
      <c r="Q2" s="211"/>
      <c r="R2" s="211"/>
      <c r="S2" s="211"/>
      <c r="T2" s="211"/>
      <c r="U2" s="211"/>
    </row>
    <row r="3" spans="1:28" ht="7.5" customHeight="1" x14ac:dyDescent="0.2">
      <c r="A3" s="51"/>
      <c r="B3" s="51"/>
      <c r="C3" s="51"/>
      <c r="D3" s="51"/>
      <c r="E3" s="51"/>
      <c r="F3" s="51"/>
      <c r="G3" s="51"/>
      <c r="H3" s="51"/>
      <c r="I3" s="51"/>
      <c r="J3" s="51"/>
      <c r="K3" s="50"/>
      <c r="L3" s="50"/>
      <c r="M3" s="50"/>
      <c r="N3" s="50"/>
      <c r="O3" s="50"/>
      <c r="P3" s="50"/>
      <c r="Q3" s="50"/>
      <c r="R3" s="50"/>
      <c r="S3" s="50"/>
      <c r="T3" s="50"/>
      <c r="U3" s="50"/>
    </row>
    <row r="4" spans="1:28" ht="12.75" customHeight="1" x14ac:dyDescent="0.2">
      <c r="A4" s="208" t="s">
        <v>54</v>
      </c>
      <c r="B4" s="208"/>
      <c r="C4" s="208"/>
      <c r="D4" s="51"/>
      <c r="E4" s="212" t="str">
        <f>'G-1'!E4:H4</f>
        <v>DE OBRA</v>
      </c>
      <c r="F4" s="212"/>
      <c r="G4" s="212"/>
      <c r="H4" s="212"/>
      <c r="I4" s="52"/>
      <c r="J4" s="52"/>
      <c r="K4" s="53"/>
      <c r="L4" s="50"/>
      <c r="M4" s="50"/>
      <c r="N4" s="50"/>
      <c r="O4" s="53"/>
      <c r="P4" s="53"/>
      <c r="Q4" s="53"/>
      <c r="R4" s="53"/>
      <c r="S4" s="53"/>
      <c r="T4" s="53"/>
      <c r="U4" s="53"/>
    </row>
    <row r="5" spans="1:28" ht="12.75" customHeight="1" x14ac:dyDescent="0.2">
      <c r="A5" s="209" t="s">
        <v>56</v>
      </c>
      <c r="B5" s="209"/>
      <c r="C5" s="209"/>
      <c r="D5" s="212" t="str">
        <f>'G-1'!D5:H5</f>
        <v>BICI CL 76 CR 47</v>
      </c>
      <c r="E5" s="212"/>
      <c r="F5" s="212"/>
      <c r="G5" s="212"/>
      <c r="H5" s="212"/>
      <c r="I5" s="209" t="s">
        <v>53</v>
      </c>
      <c r="J5" s="209"/>
      <c r="K5" s="209"/>
      <c r="L5" s="186">
        <f>'G-1'!L5:N5</f>
        <v>1357</v>
      </c>
      <c r="M5" s="186"/>
      <c r="N5" s="186"/>
      <c r="O5" s="50"/>
      <c r="P5" s="209" t="s">
        <v>57</v>
      </c>
      <c r="Q5" s="209"/>
      <c r="R5" s="209"/>
      <c r="S5" s="186" t="s">
        <v>134</v>
      </c>
      <c r="T5" s="186"/>
      <c r="U5" s="186"/>
    </row>
    <row r="6" spans="1:28" ht="12.75" customHeight="1" x14ac:dyDescent="0.2">
      <c r="A6" s="209" t="s">
        <v>55</v>
      </c>
      <c r="B6" s="209"/>
      <c r="C6" s="209"/>
      <c r="D6" s="210" t="s">
        <v>139</v>
      </c>
      <c r="E6" s="210"/>
      <c r="F6" s="210"/>
      <c r="G6" s="210"/>
      <c r="H6" s="210"/>
      <c r="I6" s="209" t="s">
        <v>59</v>
      </c>
      <c r="J6" s="209"/>
      <c r="K6" s="209"/>
      <c r="L6" s="219"/>
      <c r="M6" s="219"/>
      <c r="N6" s="219"/>
      <c r="O6" s="54"/>
      <c r="P6" s="209" t="s">
        <v>58</v>
      </c>
      <c r="Q6" s="209"/>
      <c r="R6" s="209"/>
      <c r="S6" s="213">
        <f>'G-1'!S6:U6</f>
        <v>44335</v>
      </c>
      <c r="T6" s="213"/>
      <c r="U6" s="213"/>
    </row>
    <row r="7" spans="1:28" ht="7.5" customHeight="1" x14ac:dyDescent="0.2">
      <c r="A7" s="55"/>
      <c r="B7" s="49"/>
      <c r="C7" s="49"/>
      <c r="D7" s="49"/>
      <c r="E7" s="220"/>
      <c r="F7" s="220"/>
      <c r="G7" s="220"/>
      <c r="H7" s="220"/>
      <c r="I7" s="220"/>
      <c r="J7" s="220"/>
      <c r="K7" s="220"/>
      <c r="L7" s="50"/>
      <c r="M7" s="50"/>
      <c r="N7" s="56"/>
      <c r="O7" s="50"/>
      <c r="P7" s="50"/>
      <c r="Q7" s="50"/>
      <c r="R7" s="50"/>
      <c r="S7" s="50"/>
      <c r="T7" s="50"/>
      <c r="U7" s="50"/>
    </row>
    <row r="8" spans="1:28" ht="12" customHeight="1" x14ac:dyDescent="0.2">
      <c r="A8" s="214" t="s">
        <v>36</v>
      </c>
      <c r="B8" s="216" t="s">
        <v>34</v>
      </c>
      <c r="C8" s="217"/>
      <c r="D8" s="217"/>
      <c r="E8" s="218"/>
      <c r="F8" s="214" t="s">
        <v>35</v>
      </c>
      <c r="G8" s="214" t="s">
        <v>37</v>
      </c>
      <c r="H8" s="214" t="s">
        <v>36</v>
      </c>
      <c r="I8" s="216" t="s">
        <v>34</v>
      </c>
      <c r="J8" s="217"/>
      <c r="K8" s="217"/>
      <c r="L8" s="218"/>
      <c r="M8" s="214" t="s">
        <v>35</v>
      </c>
      <c r="N8" s="214" t="s">
        <v>37</v>
      </c>
      <c r="O8" s="214" t="s">
        <v>36</v>
      </c>
      <c r="P8" s="216" t="s">
        <v>34</v>
      </c>
      <c r="Q8" s="217"/>
      <c r="R8" s="217"/>
      <c r="S8" s="218"/>
      <c r="T8" s="214" t="s">
        <v>35</v>
      </c>
      <c r="U8" s="214" t="s">
        <v>37</v>
      </c>
    </row>
    <row r="9" spans="1:28" ht="12" customHeight="1" x14ac:dyDescent="0.2">
      <c r="A9" s="215"/>
      <c r="B9" s="15" t="s">
        <v>138</v>
      </c>
      <c r="C9" s="57" t="s">
        <v>0</v>
      </c>
      <c r="D9" s="57" t="s">
        <v>2</v>
      </c>
      <c r="E9" s="58" t="s">
        <v>3</v>
      </c>
      <c r="F9" s="215"/>
      <c r="G9" s="215"/>
      <c r="H9" s="215"/>
      <c r="I9" s="15" t="s">
        <v>138</v>
      </c>
      <c r="J9" s="59" t="s">
        <v>0</v>
      </c>
      <c r="K9" s="57" t="s">
        <v>2</v>
      </c>
      <c r="L9" s="58" t="s">
        <v>3</v>
      </c>
      <c r="M9" s="215"/>
      <c r="N9" s="215"/>
      <c r="O9" s="215"/>
      <c r="P9" s="15" t="s">
        <v>138</v>
      </c>
      <c r="Q9" s="59" t="s">
        <v>0</v>
      </c>
      <c r="R9" s="57" t="s">
        <v>2</v>
      </c>
      <c r="S9" s="58" t="s">
        <v>3</v>
      </c>
      <c r="T9" s="215"/>
      <c r="U9" s="215"/>
    </row>
    <row r="10" spans="1:28" ht="24" customHeight="1" x14ac:dyDescent="0.2">
      <c r="A10" s="60" t="s">
        <v>11</v>
      </c>
      <c r="B10" s="61">
        <v>2</v>
      </c>
      <c r="C10" s="61"/>
      <c r="D10" s="61"/>
      <c r="E10" s="61"/>
      <c r="F10" s="6">
        <f>B10</f>
        <v>2</v>
      </c>
      <c r="G10" s="62"/>
      <c r="H10" s="63" t="s">
        <v>4</v>
      </c>
      <c r="I10" s="46">
        <v>3</v>
      </c>
      <c r="J10" s="46"/>
      <c r="K10" s="46"/>
      <c r="L10" s="46"/>
      <c r="M10" s="6">
        <f>I10</f>
        <v>3</v>
      </c>
      <c r="N10" s="64">
        <f>F20+F21+F22+M10</f>
        <v>10</v>
      </c>
      <c r="O10" s="63" t="s">
        <v>43</v>
      </c>
      <c r="P10" s="46">
        <v>2</v>
      </c>
      <c r="Q10" s="46"/>
      <c r="R10" s="46"/>
      <c r="S10" s="46"/>
      <c r="T10" s="6">
        <f>P10</f>
        <v>2</v>
      </c>
      <c r="U10" s="65"/>
      <c r="W10" s="1"/>
      <c r="X10" s="1"/>
      <c r="Y10" s="1" t="s">
        <v>64</v>
      </c>
      <c r="Z10" s="79">
        <v>803.5</v>
      </c>
      <c r="AA10" s="1"/>
      <c r="AB10" s="1"/>
    </row>
    <row r="11" spans="1:28" ht="24" customHeight="1" x14ac:dyDescent="0.2">
      <c r="A11" s="60" t="s">
        <v>14</v>
      </c>
      <c r="B11" s="61">
        <v>1</v>
      </c>
      <c r="C11" s="61"/>
      <c r="D11" s="61"/>
      <c r="E11" s="61"/>
      <c r="F11" s="6">
        <f t="shared" ref="F11:F22" si="0">B11</f>
        <v>1</v>
      </c>
      <c r="G11" s="62"/>
      <c r="H11" s="63" t="s">
        <v>5</v>
      </c>
      <c r="I11" s="46">
        <v>3</v>
      </c>
      <c r="J11" s="46"/>
      <c r="K11" s="46"/>
      <c r="L11" s="46"/>
      <c r="M11" s="6">
        <f t="shared" ref="M11:M22" si="1">I11</f>
        <v>3</v>
      </c>
      <c r="N11" s="64">
        <f>F21+F22+M10+M11</f>
        <v>10</v>
      </c>
      <c r="O11" s="63" t="s">
        <v>44</v>
      </c>
      <c r="P11" s="46">
        <v>2</v>
      </c>
      <c r="Q11" s="46"/>
      <c r="R11" s="46"/>
      <c r="S11" s="46"/>
      <c r="T11" s="6">
        <f t="shared" ref="T11:T21" si="2">P11</f>
        <v>2</v>
      </c>
      <c r="U11" s="62"/>
      <c r="W11" s="1"/>
      <c r="X11" s="1"/>
      <c r="Y11" s="1" t="s">
        <v>71</v>
      </c>
      <c r="Z11" s="79">
        <v>804.5</v>
      </c>
      <c r="AA11" s="1"/>
      <c r="AB11" s="1"/>
    </row>
    <row r="12" spans="1:28" ht="24" customHeight="1" x14ac:dyDescent="0.2">
      <c r="A12" s="60" t="s">
        <v>17</v>
      </c>
      <c r="B12" s="61">
        <v>1</v>
      </c>
      <c r="C12" s="61"/>
      <c r="D12" s="61"/>
      <c r="E12" s="61"/>
      <c r="F12" s="6">
        <f t="shared" si="0"/>
        <v>1</v>
      </c>
      <c r="G12" s="62"/>
      <c r="H12" s="63" t="s">
        <v>6</v>
      </c>
      <c r="I12" s="46">
        <v>5</v>
      </c>
      <c r="J12" s="46"/>
      <c r="K12" s="46"/>
      <c r="L12" s="46"/>
      <c r="M12" s="6">
        <f t="shared" si="1"/>
        <v>5</v>
      </c>
      <c r="N12" s="62">
        <f>F22+M10+M11+M12</f>
        <v>14</v>
      </c>
      <c r="O12" s="63" t="s">
        <v>32</v>
      </c>
      <c r="P12" s="46">
        <v>2</v>
      </c>
      <c r="Q12" s="46"/>
      <c r="R12" s="46"/>
      <c r="S12" s="46"/>
      <c r="T12" s="6">
        <f t="shared" si="2"/>
        <v>2</v>
      </c>
      <c r="U12" s="62"/>
      <c r="W12" s="1"/>
      <c r="X12" s="1"/>
      <c r="Y12" s="1" t="s">
        <v>74</v>
      </c>
      <c r="Z12" s="79">
        <v>810</v>
      </c>
      <c r="AA12" s="1"/>
      <c r="AB12" s="1"/>
    </row>
    <row r="13" spans="1:28" ht="24" customHeight="1" x14ac:dyDescent="0.2">
      <c r="A13" s="60" t="s">
        <v>19</v>
      </c>
      <c r="B13" s="61">
        <v>2</v>
      </c>
      <c r="C13" s="61"/>
      <c r="D13" s="61"/>
      <c r="E13" s="61"/>
      <c r="F13" s="6">
        <f t="shared" si="0"/>
        <v>2</v>
      </c>
      <c r="G13" s="62">
        <f t="shared" ref="G13:G19" si="3">F10+F11+F12+F13</f>
        <v>6</v>
      </c>
      <c r="H13" s="63" t="s">
        <v>7</v>
      </c>
      <c r="I13" s="46">
        <v>4</v>
      </c>
      <c r="J13" s="46"/>
      <c r="K13" s="46"/>
      <c r="L13" s="46"/>
      <c r="M13" s="6">
        <f t="shared" si="1"/>
        <v>4</v>
      </c>
      <c r="N13" s="62">
        <f t="shared" ref="N13:N18" si="4">M10+M11+M12+M13</f>
        <v>15</v>
      </c>
      <c r="O13" s="63" t="s">
        <v>33</v>
      </c>
      <c r="P13" s="46">
        <v>7</v>
      </c>
      <c r="Q13" s="46"/>
      <c r="R13" s="46"/>
      <c r="S13" s="46"/>
      <c r="T13" s="6">
        <f t="shared" si="2"/>
        <v>7</v>
      </c>
      <c r="U13" s="62">
        <f t="shared" ref="U13:U21" si="5">T10+T11+T12+T13</f>
        <v>13</v>
      </c>
      <c r="W13" s="1" t="s">
        <v>79</v>
      </c>
      <c r="X13" s="79">
        <v>917</v>
      </c>
      <c r="Y13" s="1" t="s">
        <v>68</v>
      </c>
      <c r="Z13" s="79">
        <v>810.5</v>
      </c>
      <c r="AA13" s="1" t="s">
        <v>77</v>
      </c>
      <c r="AB13" s="79">
        <v>0</v>
      </c>
    </row>
    <row r="14" spans="1:28" ht="24" customHeight="1" x14ac:dyDescent="0.2">
      <c r="A14" s="60" t="s">
        <v>21</v>
      </c>
      <c r="B14" s="61">
        <v>1</v>
      </c>
      <c r="C14" s="61"/>
      <c r="D14" s="61"/>
      <c r="E14" s="61"/>
      <c r="F14" s="6">
        <f t="shared" si="0"/>
        <v>1</v>
      </c>
      <c r="G14" s="62">
        <f t="shared" si="3"/>
        <v>5</v>
      </c>
      <c r="H14" s="63" t="s">
        <v>9</v>
      </c>
      <c r="I14" s="46">
        <v>6</v>
      </c>
      <c r="J14" s="46"/>
      <c r="K14" s="46"/>
      <c r="L14" s="46"/>
      <c r="M14" s="6">
        <f t="shared" si="1"/>
        <v>6</v>
      </c>
      <c r="N14" s="62">
        <f t="shared" si="4"/>
        <v>18</v>
      </c>
      <c r="O14" s="63" t="s">
        <v>29</v>
      </c>
      <c r="P14" s="45"/>
      <c r="Q14" s="45"/>
      <c r="R14" s="45"/>
      <c r="S14" s="45"/>
      <c r="T14" s="6">
        <f t="shared" si="2"/>
        <v>0</v>
      </c>
      <c r="U14" s="62">
        <f t="shared" si="5"/>
        <v>11</v>
      </c>
      <c r="W14" s="1" t="s">
        <v>84</v>
      </c>
      <c r="X14" s="79">
        <v>927.5</v>
      </c>
      <c r="Y14" s="1" t="s">
        <v>67</v>
      </c>
      <c r="Z14" s="79">
        <v>813</v>
      </c>
      <c r="AA14" s="1" t="s">
        <v>78</v>
      </c>
      <c r="AB14" s="79">
        <v>0</v>
      </c>
    </row>
    <row r="15" spans="1:28" ht="24" customHeight="1" x14ac:dyDescent="0.2">
      <c r="A15" s="60" t="s">
        <v>23</v>
      </c>
      <c r="B15" s="61">
        <v>3</v>
      </c>
      <c r="C15" s="61"/>
      <c r="D15" s="61"/>
      <c r="E15" s="61"/>
      <c r="F15" s="6">
        <f t="shared" si="0"/>
        <v>3</v>
      </c>
      <c r="G15" s="62">
        <f t="shared" si="3"/>
        <v>7</v>
      </c>
      <c r="H15" s="63" t="s">
        <v>12</v>
      </c>
      <c r="I15" s="46">
        <v>5</v>
      </c>
      <c r="J15" s="46"/>
      <c r="K15" s="46"/>
      <c r="L15" s="46"/>
      <c r="M15" s="6">
        <f t="shared" si="1"/>
        <v>5</v>
      </c>
      <c r="N15" s="62">
        <f t="shared" si="4"/>
        <v>20</v>
      </c>
      <c r="O15" s="60" t="s">
        <v>30</v>
      </c>
      <c r="P15" s="46"/>
      <c r="Q15" s="46"/>
      <c r="R15" s="46"/>
      <c r="S15" s="46"/>
      <c r="T15" s="6">
        <f t="shared" si="2"/>
        <v>0</v>
      </c>
      <c r="U15" s="62">
        <f t="shared" si="5"/>
        <v>9</v>
      </c>
      <c r="W15" s="1" t="s">
        <v>66</v>
      </c>
      <c r="X15" s="79">
        <v>941.5</v>
      </c>
      <c r="Y15" s="1" t="s">
        <v>80</v>
      </c>
      <c r="Z15" s="79">
        <v>813.5</v>
      </c>
      <c r="AA15" s="1" t="s">
        <v>81</v>
      </c>
      <c r="AB15" s="79">
        <v>0</v>
      </c>
    </row>
    <row r="16" spans="1:28" ht="24" customHeight="1" x14ac:dyDescent="0.2">
      <c r="A16" s="60" t="s">
        <v>39</v>
      </c>
      <c r="B16" s="61">
        <v>1</v>
      </c>
      <c r="C16" s="61"/>
      <c r="D16" s="61"/>
      <c r="E16" s="61"/>
      <c r="F16" s="6">
        <f t="shared" si="0"/>
        <v>1</v>
      </c>
      <c r="G16" s="62">
        <f t="shared" si="3"/>
        <v>7</v>
      </c>
      <c r="H16" s="63" t="s">
        <v>15</v>
      </c>
      <c r="I16" s="46">
        <v>4</v>
      </c>
      <c r="J16" s="46"/>
      <c r="K16" s="46"/>
      <c r="L16" s="46"/>
      <c r="M16" s="6">
        <f t="shared" si="1"/>
        <v>4</v>
      </c>
      <c r="N16" s="62">
        <f t="shared" si="4"/>
        <v>19</v>
      </c>
      <c r="O16" s="63" t="s">
        <v>8</v>
      </c>
      <c r="P16" s="46"/>
      <c r="Q16" s="46"/>
      <c r="R16" s="46"/>
      <c r="S16" s="46"/>
      <c r="T16" s="6">
        <f t="shared" si="2"/>
        <v>0</v>
      </c>
      <c r="U16" s="62">
        <f t="shared" si="5"/>
        <v>7</v>
      </c>
      <c r="W16" s="1" t="s">
        <v>65</v>
      </c>
      <c r="X16" s="79">
        <v>942</v>
      </c>
      <c r="Y16" s="1" t="s">
        <v>93</v>
      </c>
      <c r="Z16" s="79">
        <v>814</v>
      </c>
      <c r="AA16" s="1" t="s">
        <v>83</v>
      </c>
      <c r="AB16" s="79">
        <v>0</v>
      </c>
    </row>
    <row r="17" spans="1:28" ht="24" customHeight="1" x14ac:dyDescent="0.2">
      <c r="A17" s="60" t="s">
        <v>40</v>
      </c>
      <c r="B17" s="61">
        <v>2</v>
      </c>
      <c r="C17" s="61"/>
      <c r="D17" s="61"/>
      <c r="E17" s="61"/>
      <c r="F17" s="6">
        <f t="shared" si="0"/>
        <v>2</v>
      </c>
      <c r="G17" s="62">
        <f t="shared" si="3"/>
        <v>7</v>
      </c>
      <c r="H17" s="63" t="s">
        <v>18</v>
      </c>
      <c r="I17" s="46">
        <v>2</v>
      </c>
      <c r="J17" s="46"/>
      <c r="K17" s="46"/>
      <c r="L17" s="46"/>
      <c r="M17" s="6">
        <f t="shared" si="1"/>
        <v>2</v>
      </c>
      <c r="N17" s="62">
        <f t="shared" si="4"/>
        <v>17</v>
      </c>
      <c r="O17" s="63" t="s">
        <v>10</v>
      </c>
      <c r="P17" s="46"/>
      <c r="Q17" s="46"/>
      <c r="R17" s="46"/>
      <c r="S17" s="46"/>
      <c r="T17" s="6">
        <f t="shared" si="2"/>
        <v>0</v>
      </c>
      <c r="U17" s="62">
        <f t="shared" si="5"/>
        <v>0</v>
      </c>
      <c r="W17" s="1" t="s">
        <v>82</v>
      </c>
      <c r="X17" s="79">
        <v>946</v>
      </c>
      <c r="Y17" s="1" t="s">
        <v>76</v>
      </c>
      <c r="Z17" s="79">
        <v>816.5</v>
      </c>
      <c r="AA17" s="1" t="s">
        <v>86</v>
      </c>
      <c r="AB17" s="79">
        <v>0</v>
      </c>
    </row>
    <row r="18" spans="1:28" ht="24" customHeight="1" x14ac:dyDescent="0.2">
      <c r="A18" s="60" t="s">
        <v>41</v>
      </c>
      <c r="B18" s="61">
        <v>1</v>
      </c>
      <c r="C18" s="61"/>
      <c r="D18" s="61"/>
      <c r="E18" s="61"/>
      <c r="F18" s="6">
        <f t="shared" si="0"/>
        <v>1</v>
      </c>
      <c r="G18" s="62">
        <f t="shared" si="3"/>
        <v>7</v>
      </c>
      <c r="H18" s="63" t="s">
        <v>20</v>
      </c>
      <c r="I18" s="46">
        <v>1</v>
      </c>
      <c r="J18" s="46"/>
      <c r="K18" s="46"/>
      <c r="L18" s="46"/>
      <c r="M18" s="6">
        <f t="shared" si="1"/>
        <v>1</v>
      </c>
      <c r="N18" s="62">
        <f t="shared" si="4"/>
        <v>12</v>
      </c>
      <c r="O18" s="63" t="s">
        <v>13</v>
      </c>
      <c r="P18" s="46"/>
      <c r="Q18" s="46"/>
      <c r="R18" s="46"/>
      <c r="S18" s="46"/>
      <c r="T18" s="6">
        <f t="shared" si="2"/>
        <v>0</v>
      </c>
      <c r="U18" s="62">
        <f t="shared" si="5"/>
        <v>0</v>
      </c>
      <c r="W18" s="1" t="s">
        <v>87</v>
      </c>
      <c r="X18" s="79">
        <v>963</v>
      </c>
      <c r="Y18" s="1" t="s">
        <v>75</v>
      </c>
      <c r="Z18" s="79">
        <v>817.5</v>
      </c>
      <c r="AA18" s="1" t="s">
        <v>69</v>
      </c>
      <c r="AB18" s="79">
        <v>0</v>
      </c>
    </row>
    <row r="19" spans="1:28" ht="24" customHeight="1" thickBot="1" x14ac:dyDescent="0.25">
      <c r="A19" s="67" t="s">
        <v>42</v>
      </c>
      <c r="B19" s="68">
        <v>0</v>
      </c>
      <c r="C19" s="68"/>
      <c r="D19" s="68"/>
      <c r="E19" s="68"/>
      <c r="F19" s="7">
        <f t="shared" si="0"/>
        <v>0</v>
      </c>
      <c r="G19" s="69">
        <f t="shared" si="3"/>
        <v>4</v>
      </c>
      <c r="H19" s="70" t="s">
        <v>22</v>
      </c>
      <c r="I19" s="45">
        <v>1</v>
      </c>
      <c r="J19" s="45"/>
      <c r="K19" s="45"/>
      <c r="L19" s="45"/>
      <c r="M19" s="6">
        <f t="shared" si="1"/>
        <v>1</v>
      </c>
      <c r="N19" s="62">
        <f>M16+M17+M18+M19</f>
        <v>8</v>
      </c>
      <c r="O19" s="63" t="s">
        <v>16</v>
      </c>
      <c r="P19" s="46"/>
      <c r="Q19" s="46"/>
      <c r="R19" s="46"/>
      <c r="S19" s="46"/>
      <c r="T19" s="6">
        <f t="shared" si="2"/>
        <v>0</v>
      </c>
      <c r="U19" s="62">
        <f t="shared" si="5"/>
        <v>0</v>
      </c>
      <c r="W19" s="1" t="s">
        <v>89</v>
      </c>
      <c r="X19" s="79">
        <v>967</v>
      </c>
      <c r="Y19" s="1" t="s">
        <v>90</v>
      </c>
      <c r="Z19" s="79">
        <v>826</v>
      </c>
      <c r="AA19" s="1" t="s">
        <v>91</v>
      </c>
      <c r="AB19" s="79">
        <v>0</v>
      </c>
    </row>
    <row r="20" spans="1:28" ht="24" customHeight="1" x14ac:dyDescent="0.2">
      <c r="A20" s="63" t="s">
        <v>27</v>
      </c>
      <c r="B20" s="66">
        <v>3</v>
      </c>
      <c r="C20" s="66"/>
      <c r="D20" s="66"/>
      <c r="E20" s="66"/>
      <c r="F20" s="8">
        <f t="shared" si="0"/>
        <v>3</v>
      </c>
      <c r="G20" s="72"/>
      <c r="H20" s="63" t="s">
        <v>24</v>
      </c>
      <c r="I20" s="46">
        <v>1</v>
      </c>
      <c r="J20" s="46"/>
      <c r="K20" s="46"/>
      <c r="L20" s="46"/>
      <c r="M20" s="6">
        <f t="shared" si="1"/>
        <v>1</v>
      </c>
      <c r="N20" s="62">
        <f>M17+M18+M19+M20</f>
        <v>5</v>
      </c>
      <c r="O20" s="63" t="s">
        <v>45</v>
      </c>
      <c r="P20" s="45"/>
      <c r="Q20" s="45"/>
      <c r="R20" s="45"/>
      <c r="S20" s="45"/>
      <c r="T20" s="6">
        <f t="shared" si="2"/>
        <v>0</v>
      </c>
      <c r="U20" s="62">
        <f t="shared" si="5"/>
        <v>0</v>
      </c>
      <c r="W20" s="1"/>
      <c r="X20" s="1"/>
      <c r="Y20" s="1" t="s">
        <v>92</v>
      </c>
      <c r="Z20" s="79">
        <v>830</v>
      </c>
      <c r="AA20" s="1" t="s">
        <v>70</v>
      </c>
      <c r="AB20" s="79">
        <v>0</v>
      </c>
    </row>
    <row r="21" spans="1:28" ht="24" customHeight="1" thickBot="1" x14ac:dyDescent="0.25">
      <c r="A21" s="63" t="s">
        <v>28</v>
      </c>
      <c r="B21" s="61">
        <v>1</v>
      </c>
      <c r="C21" s="61"/>
      <c r="D21" s="61"/>
      <c r="E21" s="61"/>
      <c r="F21" s="6">
        <f t="shared" si="0"/>
        <v>1</v>
      </c>
      <c r="G21" s="73"/>
      <c r="H21" s="70" t="s">
        <v>25</v>
      </c>
      <c r="I21" s="46">
        <v>1</v>
      </c>
      <c r="J21" s="46"/>
      <c r="K21" s="46"/>
      <c r="L21" s="46"/>
      <c r="M21" s="6">
        <f t="shared" si="1"/>
        <v>1</v>
      </c>
      <c r="N21" s="62">
        <f>M18+M19+M20+M21</f>
        <v>4</v>
      </c>
      <c r="O21" s="67" t="s">
        <v>46</v>
      </c>
      <c r="P21" s="47"/>
      <c r="Q21" s="47"/>
      <c r="R21" s="47"/>
      <c r="S21" s="47"/>
      <c r="T21" s="7">
        <f t="shared" si="2"/>
        <v>0</v>
      </c>
      <c r="U21" s="69">
        <f t="shared" si="5"/>
        <v>0</v>
      </c>
      <c r="W21" s="1"/>
      <c r="X21" s="1"/>
      <c r="Y21" s="1" t="s">
        <v>85</v>
      </c>
      <c r="Z21" s="79">
        <v>839.5</v>
      </c>
      <c r="AA21" s="1" t="s">
        <v>72</v>
      </c>
      <c r="AB21" s="79">
        <v>0</v>
      </c>
    </row>
    <row r="22" spans="1:28" ht="24" customHeight="1" thickBot="1" x14ac:dyDescent="0.25">
      <c r="A22" s="63" t="s">
        <v>1</v>
      </c>
      <c r="B22" s="61">
        <v>3</v>
      </c>
      <c r="C22" s="61"/>
      <c r="D22" s="61"/>
      <c r="E22" s="61"/>
      <c r="F22" s="6">
        <f t="shared" si="0"/>
        <v>3</v>
      </c>
      <c r="G22" s="62"/>
      <c r="H22" s="67" t="s">
        <v>26</v>
      </c>
      <c r="I22" s="47">
        <v>1</v>
      </c>
      <c r="J22" s="47"/>
      <c r="K22" s="47"/>
      <c r="L22" s="47"/>
      <c r="M22" s="6">
        <f t="shared" si="1"/>
        <v>1</v>
      </c>
      <c r="N22" s="69">
        <f>M19+M20+M21+M22</f>
        <v>4</v>
      </c>
      <c r="O22" s="63"/>
      <c r="P22" s="66"/>
      <c r="Q22" s="66"/>
      <c r="R22" s="66"/>
      <c r="S22" s="66"/>
      <c r="T22" s="71"/>
      <c r="U22" s="74"/>
      <c r="W22" s="1"/>
      <c r="X22" s="1"/>
      <c r="Y22" s="1" t="s">
        <v>88</v>
      </c>
      <c r="Z22" s="79">
        <v>845.5</v>
      </c>
      <c r="AA22" s="1"/>
      <c r="AB22" s="79"/>
    </row>
    <row r="23" spans="1:28" ht="13.5" customHeight="1" x14ac:dyDescent="0.2">
      <c r="A23" s="170" t="s">
        <v>47</v>
      </c>
      <c r="B23" s="171"/>
      <c r="C23" s="205" t="s">
        <v>50</v>
      </c>
      <c r="D23" s="206"/>
      <c r="E23" s="206"/>
      <c r="F23" s="207"/>
      <c r="G23" s="87">
        <f>MAX(G13:G19)</f>
        <v>7</v>
      </c>
      <c r="H23" s="203" t="s">
        <v>48</v>
      </c>
      <c r="I23" s="204"/>
      <c r="J23" s="196" t="s">
        <v>50</v>
      </c>
      <c r="K23" s="197"/>
      <c r="L23" s="197"/>
      <c r="M23" s="198"/>
      <c r="N23" s="88">
        <f>MAX(N10:N22)</f>
        <v>20</v>
      </c>
      <c r="O23" s="199" t="s">
        <v>49</v>
      </c>
      <c r="P23" s="200"/>
      <c r="Q23" s="205" t="s">
        <v>50</v>
      </c>
      <c r="R23" s="206"/>
      <c r="S23" s="206"/>
      <c r="T23" s="207"/>
      <c r="U23" s="87">
        <f>MAX(U13:U21)</f>
        <v>13</v>
      </c>
      <c r="W23" s="1"/>
      <c r="X23" s="1"/>
      <c r="Y23" s="1"/>
      <c r="Z23" s="1"/>
      <c r="AA23" s="1"/>
      <c r="AB23" s="1"/>
    </row>
    <row r="24" spans="1:28" ht="13.5" customHeight="1" x14ac:dyDescent="0.2">
      <c r="A24" s="172"/>
      <c r="B24" s="173"/>
      <c r="C24" s="81" t="s">
        <v>73</v>
      </c>
      <c r="D24" s="84"/>
      <c r="E24" s="84"/>
      <c r="F24" s="85" t="s">
        <v>87</v>
      </c>
      <c r="G24" s="86"/>
      <c r="H24" s="201"/>
      <c r="I24" s="202"/>
      <c r="J24" s="81" t="s">
        <v>73</v>
      </c>
      <c r="K24" s="84"/>
      <c r="L24" s="84"/>
      <c r="M24" s="85" t="s">
        <v>80</v>
      </c>
      <c r="N24" s="86"/>
      <c r="O24" s="201"/>
      <c r="P24" s="202"/>
      <c r="Q24" s="81" t="s">
        <v>73</v>
      </c>
      <c r="R24" s="84"/>
      <c r="S24" s="84"/>
      <c r="T24" s="85" t="s">
        <v>77</v>
      </c>
      <c r="U24" s="86"/>
      <c r="W24" s="1"/>
      <c r="X24" s="1"/>
      <c r="Y24" s="89" t="s">
        <v>73</v>
      </c>
      <c r="Z24" s="1"/>
      <c r="AA24" s="1"/>
      <c r="AB24" s="1"/>
    </row>
    <row r="25" spans="1:28" ht="6.75" customHeight="1" x14ac:dyDescent="0.2">
      <c r="A25" s="75"/>
      <c r="B25" s="76"/>
      <c r="C25" s="76"/>
      <c r="D25" s="76"/>
      <c r="E25" s="76"/>
      <c r="F25" s="76"/>
      <c r="G25" s="77"/>
      <c r="H25" s="75"/>
      <c r="I25" s="78"/>
      <c r="J25" s="78"/>
      <c r="K25" s="76"/>
      <c r="L25" s="76"/>
      <c r="M25" s="76"/>
      <c r="N25" s="77"/>
      <c r="O25" s="75"/>
      <c r="P25" s="76"/>
      <c r="Q25" s="76"/>
      <c r="R25" s="76"/>
      <c r="S25" s="76"/>
      <c r="T25" s="76"/>
      <c r="U25" s="77"/>
    </row>
    <row r="26" spans="1:28" x14ac:dyDescent="0.2">
      <c r="A26" s="179" t="s">
        <v>51</v>
      </c>
      <c r="B26" s="179"/>
      <c r="C26" s="179"/>
      <c r="D26" s="179"/>
      <c r="E26" s="17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W37" s="1" t="s">
        <v>27</v>
      </c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W38" s="1" t="s">
        <v>28</v>
      </c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W39" s="1" t="s">
        <v>1</v>
      </c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W40" s="1" t="s">
        <v>4</v>
      </c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W41" s="1" t="s">
        <v>5</v>
      </c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W42" s="1" t="s">
        <v>6</v>
      </c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W43" s="1" t="s">
        <v>7</v>
      </c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9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12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15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18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20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22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24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25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26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U8:U9"/>
    <mergeCell ref="T8:T9"/>
    <mergeCell ref="P8:S8"/>
    <mergeCell ref="L6:N6"/>
    <mergeCell ref="A8:A9"/>
    <mergeCell ref="O8:O9"/>
    <mergeCell ref="N8:N9"/>
    <mergeCell ref="H8:H9"/>
    <mergeCell ref="A6:C6"/>
    <mergeCell ref="I8:L8"/>
    <mergeCell ref="M8:M9"/>
    <mergeCell ref="E7:K7"/>
    <mergeCell ref="B8:E8"/>
    <mergeCell ref="G8:G9"/>
    <mergeCell ref="F8:F9"/>
    <mergeCell ref="A4:C4"/>
    <mergeCell ref="A5:C5"/>
    <mergeCell ref="I6:K6"/>
    <mergeCell ref="D6:H6"/>
    <mergeCell ref="A2:U2"/>
    <mergeCell ref="S5:U5"/>
    <mergeCell ref="E4:H4"/>
    <mergeCell ref="D5:H5"/>
    <mergeCell ref="L5:N5"/>
    <mergeCell ref="I5:K5"/>
    <mergeCell ref="S6:U6"/>
    <mergeCell ref="P5:R5"/>
    <mergeCell ref="P6:R6"/>
    <mergeCell ref="J23:M23"/>
    <mergeCell ref="O23:P24"/>
    <mergeCell ref="H23:I24"/>
    <mergeCell ref="Q23:T23"/>
    <mergeCell ref="A26:E26"/>
    <mergeCell ref="A23:B24"/>
    <mergeCell ref="C23:F23"/>
  </mergeCells>
  <phoneticPr fontId="0" type="noConversion"/>
  <printOptions horizontalCentered="1" verticalCentered="1"/>
  <pageMargins left="0.43307086614173229" right="0.39370078740157483" top="0.27559055118110237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topLeftCell="A7" zoomScaleNormal="100" workbookViewId="0">
      <selection activeCell="T24" sqref="T24"/>
    </sheetView>
  </sheetViews>
  <sheetFormatPr baseColWidth="10" defaultColWidth="11.5703125" defaultRowHeight="12.75" x14ac:dyDescent="0.2"/>
  <cols>
    <col min="1" max="1" width="6.42578125" style="1" customWidth="1"/>
    <col min="2" max="2" width="9.42578125" style="1" customWidth="1"/>
    <col min="3" max="3" width="4.28515625" style="1" customWidth="1"/>
    <col min="4" max="5" width="4.5703125" style="1" customWidth="1"/>
    <col min="6" max="7" width="6" style="1" customWidth="1"/>
    <col min="8" max="8" width="6.5703125" style="1" customWidth="1"/>
    <col min="9" max="9" width="8.140625" style="1" customWidth="1"/>
    <col min="10" max="10" width="4.28515625" style="1" customWidth="1"/>
    <col min="11" max="12" width="4.5703125" style="1" customWidth="1"/>
    <col min="13" max="13" width="5.85546875" style="1" customWidth="1"/>
    <col min="14" max="14" width="6" style="1" customWidth="1"/>
    <col min="15" max="15" width="6.28515625" style="1" customWidth="1"/>
    <col min="16" max="16" width="8.5703125" style="1" customWidth="1"/>
    <col min="17" max="17" width="4.28515625" style="1" customWidth="1"/>
    <col min="18" max="19" width="4.5703125" style="1" customWidth="1"/>
    <col min="20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8" ht="15.75" customHeight="1" x14ac:dyDescent="0.2">
      <c r="A2" s="183" t="s">
        <v>38</v>
      </c>
      <c r="B2" s="183"/>
      <c r="C2" s="183"/>
      <c r="D2" s="183"/>
      <c r="E2" s="183"/>
      <c r="F2" s="183"/>
      <c r="G2" s="183"/>
      <c r="H2" s="183"/>
      <c r="I2" s="183"/>
      <c r="J2" s="183"/>
      <c r="K2" s="183"/>
      <c r="L2" s="183"/>
      <c r="M2" s="183"/>
      <c r="N2" s="183"/>
      <c r="O2" s="183"/>
      <c r="P2" s="183"/>
      <c r="Q2" s="183"/>
      <c r="R2" s="183"/>
      <c r="S2" s="183"/>
      <c r="T2" s="183"/>
      <c r="U2" s="183"/>
    </row>
    <row r="3" spans="1:28" ht="7.5" customHeight="1" x14ac:dyDescent="0.2">
      <c r="A3" s="26"/>
      <c r="B3" s="26"/>
      <c r="C3" s="26"/>
      <c r="D3" s="26"/>
      <c r="E3" s="26"/>
      <c r="F3" s="26"/>
      <c r="G3" s="26"/>
      <c r="H3" s="26"/>
      <c r="I3" s="26"/>
      <c r="J3" s="26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</row>
    <row r="4" spans="1:28" ht="12.75" customHeight="1" x14ac:dyDescent="0.2">
      <c r="A4" s="180" t="s">
        <v>54</v>
      </c>
      <c r="B4" s="180"/>
      <c r="C4" s="180"/>
      <c r="D4" s="26"/>
      <c r="E4" s="185" t="str">
        <f>'G-1'!E4:H4</f>
        <v>DE OBRA</v>
      </c>
      <c r="F4" s="185"/>
      <c r="G4" s="185"/>
      <c r="H4" s="185"/>
      <c r="I4" s="44"/>
      <c r="J4" s="44"/>
      <c r="K4" s="41"/>
      <c r="L4" s="12"/>
      <c r="M4" s="12"/>
      <c r="N4" s="12"/>
      <c r="O4" s="41"/>
      <c r="P4" s="41"/>
      <c r="Q4" s="41"/>
      <c r="R4" s="41"/>
      <c r="S4" s="41"/>
      <c r="T4" s="41"/>
      <c r="U4" s="41"/>
    </row>
    <row r="5" spans="1:28" ht="12.75" customHeight="1" x14ac:dyDescent="0.2">
      <c r="A5" s="181" t="s">
        <v>56</v>
      </c>
      <c r="B5" s="181"/>
      <c r="C5" s="181"/>
      <c r="D5" s="185" t="str">
        <f>'G-1'!D5:H5</f>
        <v>BICI CL 76 CR 47</v>
      </c>
      <c r="E5" s="185"/>
      <c r="F5" s="185"/>
      <c r="G5" s="185"/>
      <c r="H5" s="185"/>
      <c r="I5" s="181" t="s">
        <v>53</v>
      </c>
      <c r="J5" s="181"/>
      <c r="K5" s="181"/>
      <c r="L5" s="186">
        <f>'G-1'!L5:N5</f>
        <v>1357</v>
      </c>
      <c r="M5" s="186"/>
      <c r="N5" s="186"/>
      <c r="O5" s="12"/>
      <c r="P5" s="181" t="s">
        <v>57</v>
      </c>
      <c r="Q5" s="181"/>
      <c r="R5" s="181"/>
      <c r="S5" s="184" t="s">
        <v>94</v>
      </c>
      <c r="T5" s="184"/>
      <c r="U5" s="184"/>
    </row>
    <row r="6" spans="1:28" ht="12.75" customHeight="1" x14ac:dyDescent="0.2">
      <c r="A6" s="181" t="s">
        <v>55</v>
      </c>
      <c r="B6" s="181"/>
      <c r="C6" s="181"/>
      <c r="D6" s="182"/>
      <c r="E6" s="182"/>
      <c r="F6" s="182"/>
      <c r="G6" s="182"/>
      <c r="H6" s="182"/>
      <c r="I6" s="181" t="s">
        <v>59</v>
      </c>
      <c r="J6" s="181"/>
      <c r="K6" s="181"/>
      <c r="L6" s="187"/>
      <c r="M6" s="187"/>
      <c r="N6" s="187"/>
      <c r="O6" s="42"/>
      <c r="P6" s="181" t="s">
        <v>58</v>
      </c>
      <c r="Q6" s="181"/>
      <c r="R6" s="181"/>
      <c r="S6" s="195">
        <f>'G-1'!S6:U6</f>
        <v>44335</v>
      </c>
      <c r="T6" s="195"/>
      <c r="U6" s="195"/>
    </row>
    <row r="7" spans="1:28" ht="7.5" customHeight="1" x14ac:dyDescent="0.2">
      <c r="A7" s="13"/>
      <c r="B7" s="11"/>
      <c r="C7" s="11"/>
      <c r="D7" s="11"/>
      <c r="E7" s="194"/>
      <c r="F7" s="194"/>
      <c r="G7" s="194"/>
      <c r="H7" s="194"/>
      <c r="I7" s="194"/>
      <c r="J7" s="194"/>
      <c r="K7" s="194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8" ht="12" customHeight="1" x14ac:dyDescent="0.2">
      <c r="A8" s="188" t="s">
        <v>36</v>
      </c>
      <c r="B8" s="191" t="s">
        <v>34</v>
      </c>
      <c r="C8" s="192"/>
      <c r="D8" s="192"/>
      <c r="E8" s="193"/>
      <c r="F8" s="188" t="s">
        <v>35</v>
      </c>
      <c r="G8" s="188" t="s">
        <v>37</v>
      </c>
      <c r="H8" s="188" t="s">
        <v>36</v>
      </c>
      <c r="I8" s="191" t="s">
        <v>34</v>
      </c>
      <c r="J8" s="192"/>
      <c r="K8" s="192"/>
      <c r="L8" s="193"/>
      <c r="M8" s="188" t="s">
        <v>35</v>
      </c>
      <c r="N8" s="188" t="s">
        <v>37</v>
      </c>
      <c r="O8" s="188" t="s">
        <v>36</v>
      </c>
      <c r="P8" s="191" t="s">
        <v>34</v>
      </c>
      <c r="Q8" s="192"/>
      <c r="R8" s="192"/>
      <c r="S8" s="193"/>
      <c r="T8" s="188" t="s">
        <v>35</v>
      </c>
      <c r="U8" s="188" t="s">
        <v>37</v>
      </c>
    </row>
    <row r="9" spans="1:28" ht="12" customHeight="1" x14ac:dyDescent="0.2">
      <c r="A9" s="190"/>
      <c r="B9" s="15" t="s">
        <v>138</v>
      </c>
      <c r="C9" s="15" t="s">
        <v>0</v>
      </c>
      <c r="D9" s="15" t="s">
        <v>2</v>
      </c>
      <c r="E9" s="16" t="s">
        <v>3</v>
      </c>
      <c r="F9" s="190"/>
      <c r="G9" s="190"/>
      <c r="H9" s="190"/>
      <c r="I9" s="15" t="s">
        <v>138</v>
      </c>
      <c r="J9" s="17" t="s">
        <v>0</v>
      </c>
      <c r="K9" s="15" t="s">
        <v>2</v>
      </c>
      <c r="L9" s="16" t="s">
        <v>3</v>
      </c>
      <c r="M9" s="190"/>
      <c r="N9" s="190"/>
      <c r="O9" s="190"/>
      <c r="P9" s="15" t="s">
        <v>138</v>
      </c>
      <c r="Q9" s="17" t="s">
        <v>0</v>
      </c>
      <c r="R9" s="15" t="s">
        <v>2</v>
      </c>
      <c r="S9" s="16" t="s">
        <v>3</v>
      </c>
      <c r="T9" s="190"/>
      <c r="U9" s="190"/>
    </row>
    <row r="10" spans="1:28" ht="24" customHeight="1" x14ac:dyDescent="0.2">
      <c r="A10" s="18" t="s">
        <v>11</v>
      </c>
      <c r="B10" s="46"/>
      <c r="C10" s="46"/>
      <c r="D10" s="46"/>
      <c r="E10" s="46"/>
      <c r="F10" s="6">
        <f>B10</f>
        <v>0</v>
      </c>
      <c r="G10" s="2"/>
      <c r="H10" s="19" t="s">
        <v>4</v>
      </c>
      <c r="I10" s="46"/>
      <c r="J10" s="46"/>
      <c r="K10" s="46"/>
      <c r="L10" s="46"/>
      <c r="M10" s="6">
        <f>I10</f>
        <v>0</v>
      </c>
      <c r="N10" s="9">
        <f>F20+F21+F22+M10</f>
        <v>0</v>
      </c>
      <c r="O10" s="19" t="s">
        <v>43</v>
      </c>
      <c r="P10" s="46"/>
      <c r="Q10" s="46"/>
      <c r="R10" s="46"/>
      <c r="S10" s="46"/>
      <c r="T10" s="6">
        <f>P10</f>
        <v>0</v>
      </c>
      <c r="U10" s="10"/>
      <c r="W10" s="1"/>
      <c r="X10" s="1"/>
      <c r="Y10" s="1" t="s">
        <v>85</v>
      </c>
      <c r="Z10" s="79">
        <v>929.5</v>
      </c>
      <c r="AA10" s="1"/>
      <c r="AB10" s="1"/>
    </row>
    <row r="11" spans="1:28" ht="24" customHeight="1" x14ac:dyDescent="0.2">
      <c r="A11" s="18" t="s">
        <v>14</v>
      </c>
      <c r="B11" s="46"/>
      <c r="C11" s="46"/>
      <c r="D11" s="46"/>
      <c r="E11" s="46"/>
      <c r="F11" s="6">
        <f t="shared" ref="F11:F22" si="0">B11</f>
        <v>0</v>
      </c>
      <c r="G11" s="2"/>
      <c r="H11" s="19" t="s">
        <v>5</v>
      </c>
      <c r="I11" s="46"/>
      <c r="J11" s="46"/>
      <c r="K11" s="46"/>
      <c r="L11" s="46"/>
      <c r="M11" s="6">
        <f t="shared" ref="M11:M22" si="1">I11</f>
        <v>0</v>
      </c>
      <c r="N11" s="9">
        <f>F21+F22+M10+M11</f>
        <v>0</v>
      </c>
      <c r="O11" s="19" t="s">
        <v>44</v>
      </c>
      <c r="P11" s="46"/>
      <c r="Q11" s="46"/>
      <c r="R11" s="46"/>
      <c r="S11" s="46"/>
      <c r="T11" s="6">
        <f t="shared" ref="T11:T21" si="2">P11</f>
        <v>0</v>
      </c>
      <c r="U11" s="2"/>
      <c r="W11" s="1"/>
      <c r="X11" s="1"/>
      <c r="Y11" s="1" t="s">
        <v>67</v>
      </c>
      <c r="Z11" s="79">
        <v>932.5</v>
      </c>
      <c r="AA11" s="1"/>
      <c r="AB11" s="1"/>
    </row>
    <row r="12" spans="1:28" ht="24" customHeight="1" x14ac:dyDescent="0.2">
      <c r="A12" s="18" t="s">
        <v>17</v>
      </c>
      <c r="B12" s="46"/>
      <c r="C12" s="46"/>
      <c r="D12" s="46"/>
      <c r="E12" s="46"/>
      <c r="F12" s="6">
        <f t="shared" si="0"/>
        <v>0</v>
      </c>
      <c r="G12" s="2"/>
      <c r="H12" s="19" t="s">
        <v>6</v>
      </c>
      <c r="I12" s="46"/>
      <c r="J12" s="46"/>
      <c r="K12" s="46"/>
      <c r="L12" s="46"/>
      <c r="M12" s="6">
        <f t="shared" si="1"/>
        <v>0</v>
      </c>
      <c r="N12" s="2">
        <f>F22+M10+M11+M12</f>
        <v>0</v>
      </c>
      <c r="O12" s="19" t="s">
        <v>32</v>
      </c>
      <c r="P12" s="46"/>
      <c r="Q12" s="46"/>
      <c r="R12" s="46"/>
      <c r="S12" s="46"/>
      <c r="T12" s="6">
        <f t="shared" si="2"/>
        <v>0</v>
      </c>
      <c r="U12" s="2"/>
      <c r="W12" s="1"/>
      <c r="X12" s="1"/>
      <c r="Y12" s="1" t="s">
        <v>68</v>
      </c>
      <c r="Z12" s="79">
        <v>944.5</v>
      </c>
      <c r="AA12" s="1"/>
      <c r="AB12" s="1"/>
    </row>
    <row r="13" spans="1:28" ht="24" customHeight="1" x14ac:dyDescent="0.2">
      <c r="A13" s="18" t="s">
        <v>19</v>
      </c>
      <c r="B13" s="46"/>
      <c r="C13" s="46"/>
      <c r="D13" s="46"/>
      <c r="E13" s="46"/>
      <c r="F13" s="6">
        <f t="shared" si="0"/>
        <v>0</v>
      </c>
      <c r="G13" s="2">
        <f>F10+F11+F12+F13</f>
        <v>0</v>
      </c>
      <c r="H13" s="19" t="s">
        <v>7</v>
      </c>
      <c r="I13" s="46"/>
      <c r="J13" s="46"/>
      <c r="K13" s="46"/>
      <c r="L13" s="46"/>
      <c r="M13" s="6">
        <f t="shared" si="1"/>
        <v>0</v>
      </c>
      <c r="N13" s="2">
        <f t="shared" ref="N13:N18" si="3">M10+M11+M12+M13</f>
        <v>0</v>
      </c>
      <c r="O13" s="19" t="s">
        <v>33</v>
      </c>
      <c r="P13" s="46"/>
      <c r="Q13" s="46"/>
      <c r="R13" s="46"/>
      <c r="S13" s="46"/>
      <c r="T13" s="6">
        <f t="shared" si="2"/>
        <v>0</v>
      </c>
      <c r="U13" s="2">
        <f t="shared" ref="U13:U21" si="4">T10+T11+T12+T13</f>
        <v>0</v>
      </c>
      <c r="W13" s="1" t="s">
        <v>89</v>
      </c>
      <c r="X13" s="79">
        <v>1077.5</v>
      </c>
      <c r="Y13" s="1" t="s">
        <v>80</v>
      </c>
      <c r="Z13" s="79">
        <v>950</v>
      </c>
      <c r="AA13" s="1" t="s">
        <v>77</v>
      </c>
      <c r="AB13" s="79">
        <v>0</v>
      </c>
    </row>
    <row r="14" spans="1:28" ht="24" customHeight="1" x14ac:dyDescent="0.2">
      <c r="A14" s="18" t="s">
        <v>21</v>
      </c>
      <c r="B14" s="46"/>
      <c r="C14" s="46"/>
      <c r="D14" s="46"/>
      <c r="E14" s="46"/>
      <c r="F14" s="6">
        <f t="shared" si="0"/>
        <v>0</v>
      </c>
      <c r="G14" s="2">
        <f t="shared" ref="G14:G19" si="5">F11+F12+F13+F14</f>
        <v>0</v>
      </c>
      <c r="H14" s="19" t="s">
        <v>9</v>
      </c>
      <c r="I14" s="46"/>
      <c r="J14" s="46"/>
      <c r="K14" s="46"/>
      <c r="L14" s="46"/>
      <c r="M14" s="6">
        <f t="shared" si="1"/>
        <v>0</v>
      </c>
      <c r="N14" s="2">
        <f t="shared" si="3"/>
        <v>0</v>
      </c>
      <c r="O14" s="19" t="s">
        <v>29</v>
      </c>
      <c r="P14" s="45"/>
      <c r="Q14" s="45"/>
      <c r="R14" s="45"/>
      <c r="S14" s="45"/>
      <c r="T14" s="6">
        <f t="shared" si="2"/>
        <v>0</v>
      </c>
      <c r="U14" s="2">
        <f t="shared" si="4"/>
        <v>0</v>
      </c>
      <c r="W14" s="1" t="s">
        <v>87</v>
      </c>
      <c r="X14" s="79">
        <v>1084</v>
      </c>
      <c r="Y14" s="1" t="s">
        <v>75</v>
      </c>
      <c r="Z14" s="79">
        <v>986</v>
      </c>
      <c r="AA14" s="1" t="s">
        <v>78</v>
      </c>
      <c r="AB14" s="79">
        <v>0</v>
      </c>
    </row>
    <row r="15" spans="1:28" ht="24" customHeight="1" x14ac:dyDescent="0.2">
      <c r="A15" s="18" t="s">
        <v>23</v>
      </c>
      <c r="B15" s="46"/>
      <c r="C15" s="46"/>
      <c r="D15" s="46"/>
      <c r="E15" s="46"/>
      <c r="F15" s="6">
        <f t="shared" si="0"/>
        <v>0</v>
      </c>
      <c r="G15" s="2">
        <f t="shared" si="5"/>
        <v>0</v>
      </c>
      <c r="H15" s="19" t="s">
        <v>12</v>
      </c>
      <c r="I15" s="46"/>
      <c r="J15" s="46"/>
      <c r="K15" s="46"/>
      <c r="L15" s="46"/>
      <c r="M15" s="6">
        <f t="shared" si="1"/>
        <v>0</v>
      </c>
      <c r="N15" s="2">
        <f t="shared" si="3"/>
        <v>0</v>
      </c>
      <c r="O15" s="18" t="s">
        <v>30</v>
      </c>
      <c r="P15" s="46"/>
      <c r="Q15" s="46"/>
      <c r="R15" s="46"/>
      <c r="S15" s="46"/>
      <c r="T15" s="6">
        <f t="shared" si="2"/>
        <v>0</v>
      </c>
      <c r="U15" s="2">
        <f t="shared" si="4"/>
        <v>0</v>
      </c>
      <c r="W15" s="1" t="s">
        <v>84</v>
      </c>
      <c r="X15" s="79">
        <v>1088</v>
      </c>
      <c r="Y15" s="1" t="s">
        <v>64</v>
      </c>
      <c r="Z15" s="79">
        <v>1007</v>
      </c>
      <c r="AA15" s="1" t="s">
        <v>81</v>
      </c>
      <c r="AB15" s="79">
        <v>0</v>
      </c>
    </row>
    <row r="16" spans="1:28" ht="24" customHeight="1" x14ac:dyDescent="0.2">
      <c r="A16" s="18" t="s">
        <v>39</v>
      </c>
      <c r="B16" s="46"/>
      <c r="C16" s="46"/>
      <c r="D16" s="46"/>
      <c r="E16" s="46"/>
      <c r="F16" s="6">
        <f t="shared" si="0"/>
        <v>0</v>
      </c>
      <c r="G16" s="2">
        <f t="shared" si="5"/>
        <v>0</v>
      </c>
      <c r="H16" s="19" t="s">
        <v>15</v>
      </c>
      <c r="I16" s="46"/>
      <c r="J16" s="46"/>
      <c r="K16" s="46"/>
      <c r="L16" s="46"/>
      <c r="M16" s="6">
        <f t="shared" si="1"/>
        <v>0</v>
      </c>
      <c r="N16" s="2">
        <f t="shared" si="3"/>
        <v>0</v>
      </c>
      <c r="O16" s="19" t="s">
        <v>8</v>
      </c>
      <c r="P16" s="46"/>
      <c r="Q16" s="46"/>
      <c r="R16" s="46"/>
      <c r="S16" s="46"/>
      <c r="T16" s="6">
        <f t="shared" si="2"/>
        <v>0</v>
      </c>
      <c r="U16" s="2">
        <f t="shared" si="4"/>
        <v>0</v>
      </c>
      <c r="W16" s="1" t="s">
        <v>82</v>
      </c>
      <c r="X16" s="79">
        <v>1121.5</v>
      </c>
      <c r="Y16" s="1" t="s">
        <v>76</v>
      </c>
      <c r="Z16" s="79">
        <v>1015.5</v>
      </c>
      <c r="AA16" s="1" t="s">
        <v>83</v>
      </c>
      <c r="AB16" s="79">
        <v>0</v>
      </c>
    </row>
    <row r="17" spans="1:28" ht="24" customHeight="1" x14ac:dyDescent="0.2">
      <c r="A17" s="18" t="s">
        <v>40</v>
      </c>
      <c r="B17" s="46"/>
      <c r="C17" s="46"/>
      <c r="D17" s="46"/>
      <c r="E17" s="46"/>
      <c r="F17" s="6">
        <f t="shared" si="0"/>
        <v>0</v>
      </c>
      <c r="G17" s="2">
        <f t="shared" si="5"/>
        <v>0</v>
      </c>
      <c r="H17" s="19" t="s">
        <v>18</v>
      </c>
      <c r="I17" s="46"/>
      <c r="J17" s="46"/>
      <c r="K17" s="46"/>
      <c r="L17" s="46"/>
      <c r="M17" s="6">
        <f t="shared" si="1"/>
        <v>0</v>
      </c>
      <c r="N17" s="2">
        <f t="shared" si="3"/>
        <v>0</v>
      </c>
      <c r="O17" s="19" t="s">
        <v>10</v>
      </c>
      <c r="P17" s="46"/>
      <c r="Q17" s="46"/>
      <c r="R17" s="46"/>
      <c r="S17" s="46"/>
      <c r="T17" s="6">
        <f t="shared" si="2"/>
        <v>0</v>
      </c>
      <c r="U17" s="2">
        <f t="shared" si="4"/>
        <v>0</v>
      </c>
      <c r="W17" s="1" t="s">
        <v>79</v>
      </c>
      <c r="X17" s="79">
        <v>1162.5</v>
      </c>
      <c r="Y17" s="1" t="s">
        <v>74</v>
      </c>
      <c r="Z17" s="79">
        <v>1028.5</v>
      </c>
      <c r="AA17" s="1" t="s">
        <v>86</v>
      </c>
      <c r="AB17" s="79">
        <v>0</v>
      </c>
    </row>
    <row r="18" spans="1:28" ht="24" customHeight="1" x14ac:dyDescent="0.2">
      <c r="A18" s="18" t="s">
        <v>41</v>
      </c>
      <c r="B18" s="46"/>
      <c r="C18" s="46"/>
      <c r="D18" s="46"/>
      <c r="E18" s="46"/>
      <c r="F18" s="6">
        <f t="shared" si="0"/>
        <v>0</v>
      </c>
      <c r="G18" s="2">
        <f t="shared" si="5"/>
        <v>0</v>
      </c>
      <c r="H18" s="19" t="s">
        <v>20</v>
      </c>
      <c r="I18" s="46"/>
      <c r="J18" s="46"/>
      <c r="K18" s="46"/>
      <c r="L18" s="46"/>
      <c r="M18" s="6">
        <f t="shared" si="1"/>
        <v>0</v>
      </c>
      <c r="N18" s="2">
        <f t="shared" si="3"/>
        <v>0</v>
      </c>
      <c r="O18" s="19" t="s">
        <v>13</v>
      </c>
      <c r="P18" s="46"/>
      <c r="Q18" s="46"/>
      <c r="R18" s="46"/>
      <c r="S18" s="46"/>
      <c r="T18" s="6">
        <f t="shared" si="2"/>
        <v>0</v>
      </c>
      <c r="U18" s="2">
        <f t="shared" si="4"/>
        <v>0</v>
      </c>
      <c r="W18" s="1" t="s">
        <v>66</v>
      </c>
      <c r="X18" s="79">
        <v>1171</v>
      </c>
      <c r="Y18" s="1" t="s">
        <v>88</v>
      </c>
      <c r="Z18" s="79">
        <v>1031</v>
      </c>
      <c r="AA18" s="1" t="s">
        <v>69</v>
      </c>
      <c r="AB18" s="79">
        <v>0</v>
      </c>
    </row>
    <row r="19" spans="1:28" ht="24" customHeight="1" thickBot="1" x14ac:dyDescent="0.25">
      <c r="A19" s="21" t="s">
        <v>42</v>
      </c>
      <c r="B19" s="47"/>
      <c r="C19" s="47"/>
      <c r="D19" s="47"/>
      <c r="E19" s="47"/>
      <c r="F19" s="7">
        <f t="shared" si="0"/>
        <v>0</v>
      </c>
      <c r="G19" s="3">
        <f t="shared" si="5"/>
        <v>0</v>
      </c>
      <c r="H19" s="20" t="s">
        <v>22</v>
      </c>
      <c r="I19" s="45"/>
      <c r="J19" s="45"/>
      <c r="K19" s="45"/>
      <c r="L19" s="45"/>
      <c r="M19" s="6">
        <f t="shared" si="1"/>
        <v>0</v>
      </c>
      <c r="N19" s="2">
        <f>M16+M17+M18+M19</f>
        <v>0</v>
      </c>
      <c r="O19" s="19" t="s">
        <v>16</v>
      </c>
      <c r="P19" s="46"/>
      <c r="Q19" s="46"/>
      <c r="R19" s="46"/>
      <c r="S19" s="46"/>
      <c r="T19" s="6">
        <f t="shared" si="2"/>
        <v>0</v>
      </c>
      <c r="U19" s="2">
        <f t="shared" si="4"/>
        <v>0</v>
      </c>
      <c r="W19" s="1" t="s">
        <v>65</v>
      </c>
      <c r="X19" s="79">
        <v>1205.5</v>
      </c>
      <c r="Y19" s="1" t="s">
        <v>90</v>
      </c>
      <c r="Z19" s="79">
        <v>1036.5</v>
      </c>
      <c r="AA19" s="1" t="s">
        <v>91</v>
      </c>
      <c r="AB19" s="79">
        <v>0</v>
      </c>
    </row>
    <row r="20" spans="1:28" ht="24" customHeight="1" x14ac:dyDescent="0.2">
      <c r="A20" s="19" t="s">
        <v>27</v>
      </c>
      <c r="B20" s="45"/>
      <c r="C20" s="45"/>
      <c r="D20" s="45"/>
      <c r="E20" s="45"/>
      <c r="F20" s="8">
        <f t="shared" si="0"/>
        <v>0</v>
      </c>
      <c r="G20" s="35"/>
      <c r="H20" s="19" t="s">
        <v>24</v>
      </c>
      <c r="I20" s="46"/>
      <c r="J20" s="46"/>
      <c r="K20" s="46"/>
      <c r="L20" s="46"/>
      <c r="M20" s="6">
        <f t="shared" si="1"/>
        <v>0</v>
      </c>
      <c r="N20" s="2">
        <f>M17+M18+M19+M20</f>
        <v>0</v>
      </c>
      <c r="O20" s="19" t="s">
        <v>45</v>
      </c>
      <c r="P20" s="45"/>
      <c r="Q20" s="45"/>
      <c r="R20" s="45"/>
      <c r="S20" s="45"/>
      <c r="T20" s="6">
        <f t="shared" si="2"/>
        <v>0</v>
      </c>
      <c r="U20" s="62">
        <f t="shared" si="4"/>
        <v>0</v>
      </c>
      <c r="W20" s="1"/>
      <c r="X20" s="1"/>
      <c r="Y20" s="1" t="s">
        <v>92</v>
      </c>
      <c r="Z20" s="79">
        <v>1058.5</v>
      </c>
      <c r="AA20" s="1" t="s">
        <v>70</v>
      </c>
      <c r="AB20" s="79">
        <v>0</v>
      </c>
    </row>
    <row r="21" spans="1:28" ht="24" customHeight="1" thickBot="1" x14ac:dyDescent="0.25">
      <c r="A21" s="19" t="s">
        <v>28</v>
      </c>
      <c r="B21" s="46"/>
      <c r="C21" s="46"/>
      <c r="D21" s="46"/>
      <c r="E21" s="46"/>
      <c r="F21" s="6">
        <f t="shared" si="0"/>
        <v>0</v>
      </c>
      <c r="G21" s="36"/>
      <c r="H21" s="20" t="s">
        <v>25</v>
      </c>
      <c r="I21" s="46"/>
      <c r="J21" s="46"/>
      <c r="K21" s="46"/>
      <c r="L21" s="46"/>
      <c r="M21" s="6">
        <f t="shared" si="1"/>
        <v>0</v>
      </c>
      <c r="N21" s="2">
        <f>M18+M19+M20+M21</f>
        <v>0</v>
      </c>
      <c r="O21" s="21" t="s">
        <v>46</v>
      </c>
      <c r="P21" s="47"/>
      <c r="Q21" s="47"/>
      <c r="R21" s="47"/>
      <c r="S21" s="47"/>
      <c r="T21" s="7">
        <f t="shared" si="2"/>
        <v>0</v>
      </c>
      <c r="U21" s="3">
        <f t="shared" si="4"/>
        <v>0</v>
      </c>
      <c r="W21" s="1"/>
      <c r="X21" s="1"/>
      <c r="Y21" s="1" t="s">
        <v>71</v>
      </c>
      <c r="Z21" s="79">
        <v>1091.5</v>
      </c>
      <c r="AA21" s="1" t="s">
        <v>72</v>
      </c>
      <c r="AB21" s="79">
        <v>0</v>
      </c>
    </row>
    <row r="22" spans="1:28" ht="24" customHeight="1" thickBot="1" x14ac:dyDescent="0.25">
      <c r="A22" s="19" t="s">
        <v>1</v>
      </c>
      <c r="B22" s="46"/>
      <c r="C22" s="46"/>
      <c r="D22" s="46"/>
      <c r="E22" s="46"/>
      <c r="F22" s="6">
        <f t="shared" si="0"/>
        <v>0</v>
      </c>
      <c r="G22" s="2"/>
      <c r="H22" s="21" t="s">
        <v>26</v>
      </c>
      <c r="I22" s="47"/>
      <c r="J22" s="47"/>
      <c r="K22" s="47"/>
      <c r="L22" s="47"/>
      <c r="M22" s="6">
        <f t="shared" si="1"/>
        <v>0</v>
      </c>
      <c r="N22" s="3">
        <f>M19+M20+M21+M22</f>
        <v>0</v>
      </c>
      <c r="O22" s="19"/>
      <c r="P22" s="45"/>
      <c r="Q22" s="45"/>
      <c r="R22" s="45"/>
      <c r="S22" s="45"/>
      <c r="T22" s="8"/>
      <c r="U22" s="34"/>
      <c r="W22" s="1"/>
      <c r="X22" s="1"/>
      <c r="Y22" s="1" t="s">
        <v>93</v>
      </c>
      <c r="Z22" s="79">
        <v>1132</v>
      </c>
      <c r="AA22" s="1"/>
      <c r="AB22" s="79"/>
    </row>
    <row r="23" spans="1:28" ht="13.5" customHeight="1" x14ac:dyDescent="0.2">
      <c r="A23" s="170" t="s">
        <v>47</v>
      </c>
      <c r="B23" s="171"/>
      <c r="C23" s="176" t="s">
        <v>50</v>
      </c>
      <c r="D23" s="177"/>
      <c r="E23" s="177"/>
      <c r="F23" s="178"/>
      <c r="G23" s="82">
        <f>MAX(G13:G19)</f>
        <v>0</v>
      </c>
      <c r="H23" s="174" t="s">
        <v>48</v>
      </c>
      <c r="I23" s="175"/>
      <c r="J23" s="167" t="s">
        <v>50</v>
      </c>
      <c r="K23" s="168"/>
      <c r="L23" s="168"/>
      <c r="M23" s="169"/>
      <c r="N23" s="83">
        <f>MAX(N10:N22)</f>
        <v>0</v>
      </c>
      <c r="O23" s="170" t="s">
        <v>49</v>
      </c>
      <c r="P23" s="171"/>
      <c r="Q23" s="176" t="s">
        <v>50</v>
      </c>
      <c r="R23" s="177"/>
      <c r="S23" s="177"/>
      <c r="T23" s="178"/>
      <c r="U23" s="82">
        <f>MAX(U13:U21)</f>
        <v>0</v>
      </c>
      <c r="W23" s="1"/>
      <c r="X23" s="1"/>
      <c r="Y23" s="1"/>
      <c r="Z23" s="1"/>
      <c r="AA23" s="1"/>
      <c r="AB23" s="1"/>
    </row>
    <row r="24" spans="1:28" ht="13.5" customHeight="1" x14ac:dyDescent="0.2">
      <c r="A24" s="172"/>
      <c r="B24" s="173"/>
      <c r="C24" s="80" t="s">
        <v>73</v>
      </c>
      <c r="D24" s="84"/>
      <c r="E24" s="84"/>
      <c r="F24" s="85"/>
      <c r="G24" s="86"/>
      <c r="H24" s="172"/>
      <c r="I24" s="173"/>
      <c r="J24" s="80" t="s">
        <v>73</v>
      </c>
      <c r="K24" s="84"/>
      <c r="L24" s="84"/>
      <c r="M24" s="85"/>
      <c r="N24" s="86"/>
      <c r="O24" s="172"/>
      <c r="P24" s="173"/>
      <c r="Q24" s="80" t="s">
        <v>73</v>
      </c>
      <c r="R24" s="84"/>
      <c r="S24" s="84"/>
      <c r="T24" s="85"/>
      <c r="U24" s="86"/>
      <c r="W24" s="1"/>
      <c r="X24" s="1"/>
      <c r="Y24" s="89" t="s">
        <v>73</v>
      </c>
      <c r="Z24" s="1"/>
      <c r="AA24" s="1"/>
      <c r="AB24" s="1"/>
    </row>
    <row r="25" spans="1:28" ht="6.7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8" x14ac:dyDescent="0.2">
      <c r="A26" s="179" t="s">
        <v>51</v>
      </c>
      <c r="B26" s="179"/>
      <c r="C26" s="179"/>
      <c r="D26" s="179"/>
      <c r="E26" s="17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W37" s="1" t="s">
        <v>27</v>
      </c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W38" s="1" t="s">
        <v>28</v>
      </c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W39" s="1" t="s">
        <v>1</v>
      </c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W40" s="1" t="s">
        <v>4</v>
      </c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W41" s="1" t="s">
        <v>5</v>
      </c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W42" s="1" t="s">
        <v>6</v>
      </c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W43" s="1" t="s">
        <v>7</v>
      </c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9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12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15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18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20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22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24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25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26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Q23:T23"/>
    <mergeCell ref="J23:M23"/>
    <mergeCell ref="O8:O9"/>
    <mergeCell ref="N8:N9"/>
    <mergeCell ref="H8:H9"/>
    <mergeCell ref="H23:I24"/>
    <mergeCell ref="O23:P24"/>
    <mergeCell ref="A26:E26"/>
    <mergeCell ref="B8:E8"/>
    <mergeCell ref="G8:G9"/>
    <mergeCell ref="F8:F9"/>
    <mergeCell ref="A23:B24"/>
    <mergeCell ref="C23:F23"/>
    <mergeCell ref="A8:A9"/>
    <mergeCell ref="U8:U9"/>
    <mergeCell ref="I5:K5"/>
    <mergeCell ref="P8:S8"/>
    <mergeCell ref="I8:L8"/>
    <mergeCell ref="M8:M9"/>
    <mergeCell ref="E7:K7"/>
    <mergeCell ref="T8:T9"/>
    <mergeCell ref="S6:U6"/>
    <mergeCell ref="P6:R6"/>
    <mergeCell ref="L6:N6"/>
    <mergeCell ref="A2:U2"/>
    <mergeCell ref="S5:U5"/>
    <mergeCell ref="E4:H4"/>
    <mergeCell ref="D5:H5"/>
    <mergeCell ref="L5:N5"/>
    <mergeCell ref="P5:R5"/>
    <mergeCell ref="A6:C6"/>
    <mergeCell ref="A4:C4"/>
    <mergeCell ref="A5:C5"/>
    <mergeCell ref="I6:K6"/>
    <mergeCell ref="D6:H6"/>
  </mergeCells>
  <phoneticPr fontId="0" type="noConversion"/>
  <printOptions horizontalCentered="1" verticalCentered="1"/>
  <pageMargins left="0.5" right="0.39370078740157483" top="0.27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zoomScaleNormal="100" workbookViewId="0">
      <selection activeCell="M24" sqref="M24"/>
    </sheetView>
  </sheetViews>
  <sheetFormatPr baseColWidth="10" defaultColWidth="11.5703125" defaultRowHeight="12.75" x14ac:dyDescent="0.2"/>
  <cols>
    <col min="1" max="1" width="6.85546875" style="1" customWidth="1"/>
    <col min="2" max="3" width="4.28515625" style="1" customWidth="1"/>
    <col min="4" max="5" width="4.5703125" style="1" customWidth="1"/>
    <col min="6" max="7" width="6" style="1" customWidth="1"/>
    <col min="8" max="8" width="6.42578125" style="1" customWidth="1"/>
    <col min="9" max="10" width="4.28515625" style="1" customWidth="1"/>
    <col min="11" max="12" width="4.5703125" style="1" customWidth="1"/>
    <col min="13" max="13" width="6.140625" style="1" customWidth="1"/>
    <col min="14" max="14" width="6" style="1" customWidth="1"/>
    <col min="15" max="15" width="6.42578125" style="1" customWidth="1"/>
    <col min="16" max="16" width="4.28515625" style="1" customWidth="1"/>
    <col min="17" max="17" width="5.28515625" style="1" customWidth="1"/>
    <col min="18" max="18" width="4.5703125" style="1" customWidth="1"/>
    <col min="19" max="19" width="3.85546875" style="1" customWidth="1"/>
    <col min="20" max="20" width="5.85546875" style="1" customWidth="1"/>
    <col min="21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8" ht="6" customHeight="1" x14ac:dyDescent="0.2">
      <c r="A2" s="43"/>
      <c r="B2" s="43"/>
      <c r="C2" s="43"/>
      <c r="D2" s="43"/>
      <c r="E2" s="43"/>
      <c r="F2" s="43"/>
      <c r="G2" s="43"/>
      <c r="H2" s="43"/>
      <c r="I2" s="43"/>
      <c r="J2" s="43"/>
      <c r="K2" s="11"/>
      <c r="L2" s="12"/>
      <c r="M2" s="12"/>
      <c r="N2" s="12"/>
      <c r="O2" s="12"/>
      <c r="P2" s="12"/>
      <c r="Q2" s="12"/>
      <c r="R2" s="12"/>
      <c r="S2" s="12"/>
      <c r="T2" s="12"/>
      <c r="U2" s="12"/>
    </row>
    <row r="3" spans="1:28" ht="15.75" customHeight="1" x14ac:dyDescent="0.2">
      <c r="A3" s="183" t="s">
        <v>62</v>
      </c>
      <c r="B3" s="183"/>
      <c r="C3" s="183"/>
      <c r="D3" s="183"/>
      <c r="E3" s="183"/>
      <c r="F3" s="183"/>
      <c r="G3" s="183"/>
      <c r="H3" s="183"/>
      <c r="I3" s="183"/>
      <c r="J3" s="183"/>
      <c r="K3" s="183"/>
      <c r="L3" s="183"/>
      <c r="M3" s="183"/>
      <c r="N3" s="183"/>
      <c r="O3" s="183"/>
      <c r="P3" s="183"/>
      <c r="Q3" s="183"/>
      <c r="R3" s="183"/>
      <c r="S3" s="183"/>
      <c r="T3" s="183"/>
      <c r="U3" s="183"/>
    </row>
    <row r="4" spans="1:28" ht="7.5" customHeight="1" x14ac:dyDescent="0.2">
      <c r="A4" s="26"/>
      <c r="B4" s="26"/>
      <c r="C4" s="26"/>
      <c r="D4" s="26"/>
      <c r="E4" s="26"/>
      <c r="F4" s="26"/>
      <c r="G4" s="26"/>
      <c r="H4" s="26"/>
      <c r="I4" s="26"/>
      <c r="J4" s="26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</row>
    <row r="5" spans="1:28" ht="12.75" customHeight="1" x14ac:dyDescent="0.2">
      <c r="A5" s="180" t="s">
        <v>54</v>
      </c>
      <c r="B5" s="180"/>
      <c r="C5" s="180"/>
      <c r="D5" s="26"/>
      <c r="E5" s="185" t="str">
        <f>'G-1'!E4:H4</f>
        <v>DE OBRA</v>
      </c>
      <c r="F5" s="185"/>
      <c r="G5" s="185"/>
      <c r="H5" s="185"/>
      <c r="I5" s="44"/>
      <c r="J5" s="44"/>
      <c r="K5" s="41"/>
      <c r="L5" s="12"/>
      <c r="M5" s="12"/>
      <c r="N5" s="12"/>
      <c r="O5" s="41"/>
      <c r="P5" s="41"/>
      <c r="Q5" s="41"/>
      <c r="R5" s="41"/>
      <c r="S5" s="41"/>
      <c r="T5" s="41"/>
      <c r="U5" s="41"/>
    </row>
    <row r="6" spans="1:28" ht="12.75" customHeight="1" x14ac:dyDescent="0.2">
      <c r="A6" s="181" t="s">
        <v>56</v>
      </c>
      <c r="B6" s="181"/>
      <c r="C6" s="181"/>
      <c r="D6" s="185" t="str">
        <f>'G-1'!D5:H5</f>
        <v>BICI CL 76 CR 47</v>
      </c>
      <c r="E6" s="185"/>
      <c r="F6" s="185"/>
      <c r="G6" s="185"/>
      <c r="H6" s="185"/>
      <c r="I6" s="181" t="s">
        <v>53</v>
      </c>
      <c r="J6" s="181"/>
      <c r="K6" s="181"/>
      <c r="L6" s="186">
        <f>'G-1'!L5:N5</f>
        <v>1357</v>
      </c>
      <c r="M6" s="186"/>
      <c r="N6" s="186"/>
      <c r="O6" s="12"/>
      <c r="P6" s="181" t="s">
        <v>58</v>
      </c>
      <c r="Q6" s="181"/>
      <c r="R6" s="181"/>
      <c r="S6" s="221">
        <f>'G-1'!S6:U6</f>
        <v>44335</v>
      </c>
      <c r="T6" s="221"/>
      <c r="U6" s="221"/>
    </row>
    <row r="7" spans="1:28" ht="7.5" customHeight="1" x14ac:dyDescent="0.2">
      <c r="A7" s="13"/>
      <c r="B7" s="11"/>
      <c r="C7" s="11"/>
      <c r="D7" s="11"/>
      <c r="E7" s="194"/>
      <c r="F7" s="194"/>
      <c r="G7" s="194"/>
      <c r="H7" s="194"/>
      <c r="I7" s="194"/>
      <c r="J7" s="194"/>
      <c r="K7" s="194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8" ht="12" customHeight="1" x14ac:dyDescent="0.2">
      <c r="A8" s="188" t="s">
        <v>36</v>
      </c>
      <c r="B8" s="191" t="s">
        <v>34</v>
      </c>
      <c r="C8" s="192"/>
      <c r="D8" s="192"/>
      <c r="E8" s="193"/>
      <c r="F8" s="188" t="s">
        <v>35</v>
      </c>
      <c r="G8" s="188" t="s">
        <v>37</v>
      </c>
      <c r="H8" s="188" t="s">
        <v>36</v>
      </c>
      <c r="I8" s="191" t="s">
        <v>34</v>
      </c>
      <c r="J8" s="192"/>
      <c r="K8" s="192"/>
      <c r="L8" s="193"/>
      <c r="M8" s="188" t="s">
        <v>35</v>
      </c>
      <c r="N8" s="188" t="s">
        <v>37</v>
      </c>
      <c r="O8" s="188" t="s">
        <v>36</v>
      </c>
      <c r="P8" s="191" t="s">
        <v>34</v>
      </c>
      <c r="Q8" s="192"/>
      <c r="R8" s="192"/>
      <c r="S8" s="193"/>
      <c r="T8" s="188" t="s">
        <v>35</v>
      </c>
      <c r="U8" s="188" t="s">
        <v>37</v>
      </c>
    </row>
    <row r="9" spans="1:28" ht="12" customHeight="1" x14ac:dyDescent="0.2">
      <c r="A9" s="190"/>
      <c r="B9" s="15" t="s">
        <v>52</v>
      </c>
      <c r="C9" s="15" t="s">
        <v>0</v>
      </c>
      <c r="D9" s="15" t="s">
        <v>2</v>
      </c>
      <c r="E9" s="16" t="s">
        <v>3</v>
      </c>
      <c r="F9" s="190"/>
      <c r="G9" s="190"/>
      <c r="H9" s="190"/>
      <c r="I9" s="17" t="s">
        <v>52</v>
      </c>
      <c r="J9" s="17" t="s">
        <v>0</v>
      </c>
      <c r="K9" s="15" t="s">
        <v>2</v>
      </c>
      <c r="L9" s="16" t="s">
        <v>3</v>
      </c>
      <c r="M9" s="190"/>
      <c r="N9" s="190"/>
      <c r="O9" s="190"/>
      <c r="P9" s="17" t="s">
        <v>52</v>
      </c>
      <c r="Q9" s="17" t="s">
        <v>0</v>
      </c>
      <c r="R9" s="15" t="s">
        <v>2</v>
      </c>
      <c r="S9" s="16" t="s">
        <v>3</v>
      </c>
      <c r="T9" s="190"/>
      <c r="U9" s="190"/>
    </row>
    <row r="10" spans="1:28" ht="24" customHeight="1" x14ac:dyDescent="0.2">
      <c r="A10" s="18" t="s">
        <v>11</v>
      </c>
      <c r="B10" s="46">
        <f>'G-1'!B10+'G-2'!B10+'G-3'!B10+'G-4'!B10</f>
        <v>12</v>
      </c>
      <c r="C10" s="46">
        <f>'G-1'!C10+'G-2'!C10+'G-3'!C10+'G-4'!C10</f>
        <v>0</v>
      </c>
      <c r="D10" s="46">
        <f>'G-1'!D10+'G-2'!D10+'G-3'!D10+'G-4'!D10</f>
        <v>0</v>
      </c>
      <c r="E10" s="46">
        <f>'G-1'!E10+'G-2'!E10+'G-3'!E10+'G-4'!E10</f>
        <v>0</v>
      </c>
      <c r="F10" s="6">
        <f t="shared" ref="F10:F22" si="0">B10*0.5+C10*1+D10*2+E10*2.5</f>
        <v>6</v>
      </c>
      <c r="G10" s="2"/>
      <c r="H10" s="19" t="s">
        <v>4</v>
      </c>
      <c r="I10" s="46">
        <f>'G-1'!I10+'G-2'!I10+'G-3'!I10+'G-4'!I10</f>
        <v>10</v>
      </c>
      <c r="J10" s="46">
        <f>'G-1'!J10+'G-2'!J10+'G-3'!J10+'G-4'!J10</f>
        <v>0</v>
      </c>
      <c r="K10" s="46">
        <f>'G-1'!K10+'G-2'!K10+'G-3'!K10+'G-4'!K10</f>
        <v>0</v>
      </c>
      <c r="L10" s="46">
        <f>'G-1'!L10+'G-2'!L10+'G-3'!L10+'G-4'!L10</f>
        <v>0</v>
      </c>
      <c r="M10" s="6">
        <f t="shared" ref="M10:M22" si="1">I10*0.5+J10*1+K10*2+L10*2.5</f>
        <v>5</v>
      </c>
      <c r="N10" s="9">
        <f>F20+F21+F22+M10</f>
        <v>21.5</v>
      </c>
      <c r="O10" s="19" t="s">
        <v>43</v>
      </c>
      <c r="P10" s="46">
        <f>'G-1'!P10+'G-2'!P10+'G-3'!P10+'G-4'!P10</f>
        <v>10</v>
      </c>
      <c r="Q10" s="46">
        <f>'G-1'!Q10+'G-2'!Q10+'G-3'!Q10+'G-4'!Q10</f>
        <v>0</v>
      </c>
      <c r="R10" s="46">
        <f>'G-1'!R10+'G-2'!R10+'G-3'!R10+'G-4'!R10</f>
        <v>0</v>
      </c>
      <c r="S10" s="46">
        <f>'G-1'!S10+'G-2'!S10+'G-3'!S10+'G-4'!S10</f>
        <v>0</v>
      </c>
      <c r="T10" s="6">
        <f t="shared" ref="T10:T21" si="2">P10*0.5+Q10*1+R10*2+S10*2.5</f>
        <v>5</v>
      </c>
      <c r="U10" s="10"/>
      <c r="W10" s="1"/>
      <c r="X10" s="1"/>
      <c r="Y10" s="1" t="s">
        <v>67</v>
      </c>
      <c r="Z10" s="79">
        <v>1745.5</v>
      </c>
      <c r="AA10" s="1"/>
      <c r="AB10" s="1"/>
    </row>
    <row r="11" spans="1:28" ht="24" customHeight="1" x14ac:dyDescent="0.2">
      <c r="A11" s="18" t="s">
        <v>14</v>
      </c>
      <c r="B11" s="46">
        <f>'G-1'!B11+'G-2'!B11+'G-3'!B11+'G-4'!B11</f>
        <v>9</v>
      </c>
      <c r="C11" s="46">
        <f>'G-1'!C11+'G-2'!C11+'G-3'!C11+'G-4'!C11</f>
        <v>0</v>
      </c>
      <c r="D11" s="46">
        <f>'G-1'!D11+'G-2'!D11+'G-3'!D11+'G-4'!D11</f>
        <v>0</v>
      </c>
      <c r="E11" s="46">
        <f>'G-1'!E11+'G-2'!E11+'G-3'!E11+'G-4'!E11</f>
        <v>0</v>
      </c>
      <c r="F11" s="6">
        <f t="shared" si="0"/>
        <v>4.5</v>
      </c>
      <c r="G11" s="2"/>
      <c r="H11" s="19" t="s">
        <v>5</v>
      </c>
      <c r="I11" s="46">
        <f>'G-1'!I11+'G-2'!I11+'G-3'!I11+'G-4'!I11</f>
        <v>12</v>
      </c>
      <c r="J11" s="46">
        <f>'G-1'!J11+'G-2'!J11+'G-3'!J11+'G-4'!J11</f>
        <v>0</v>
      </c>
      <c r="K11" s="46">
        <f>'G-1'!K11+'G-2'!K11+'G-3'!K11+'G-4'!K11</f>
        <v>0</v>
      </c>
      <c r="L11" s="46">
        <f>'G-1'!L11+'G-2'!L11+'G-3'!L11+'G-4'!L11</f>
        <v>0</v>
      </c>
      <c r="M11" s="6">
        <f t="shared" si="1"/>
        <v>6</v>
      </c>
      <c r="N11" s="9">
        <f>F21+F22+M10+M11</f>
        <v>23.5</v>
      </c>
      <c r="O11" s="19" t="s">
        <v>44</v>
      </c>
      <c r="P11" s="46">
        <f>'G-1'!P11+'G-2'!P11+'G-3'!P11+'G-4'!P11</f>
        <v>8</v>
      </c>
      <c r="Q11" s="46">
        <f>'G-1'!Q11+'G-2'!Q11+'G-3'!Q11+'G-4'!Q11</f>
        <v>0</v>
      </c>
      <c r="R11" s="46">
        <f>'G-1'!R11+'G-2'!R11+'G-3'!R11+'G-4'!R11</f>
        <v>0</v>
      </c>
      <c r="S11" s="46">
        <f>'G-1'!S11+'G-2'!S11+'G-3'!S11+'G-4'!S11</f>
        <v>0</v>
      </c>
      <c r="T11" s="6">
        <f t="shared" si="2"/>
        <v>4</v>
      </c>
      <c r="U11" s="2"/>
      <c r="W11" s="1"/>
      <c r="X11" s="1"/>
      <c r="Y11" s="1" t="s">
        <v>68</v>
      </c>
      <c r="Z11" s="79">
        <v>1755</v>
      </c>
      <c r="AA11" s="1"/>
      <c r="AB11" s="1"/>
    </row>
    <row r="12" spans="1:28" ht="24" customHeight="1" x14ac:dyDescent="0.2">
      <c r="A12" s="18" t="s">
        <v>17</v>
      </c>
      <c r="B12" s="46">
        <f>'G-1'!B12+'G-2'!B12+'G-3'!B12+'G-4'!B12</f>
        <v>9</v>
      </c>
      <c r="C12" s="46">
        <f>'G-1'!C12+'G-2'!C12+'G-3'!C12+'G-4'!C12</f>
        <v>0</v>
      </c>
      <c r="D12" s="46">
        <f>'G-1'!D12+'G-2'!D12+'G-3'!D12+'G-4'!D12</f>
        <v>0</v>
      </c>
      <c r="E12" s="46">
        <f>'G-1'!E12+'G-2'!E12+'G-3'!E12+'G-4'!E12</f>
        <v>0</v>
      </c>
      <c r="F12" s="6">
        <f t="shared" si="0"/>
        <v>4.5</v>
      </c>
      <c r="G12" s="2"/>
      <c r="H12" s="19" t="s">
        <v>6</v>
      </c>
      <c r="I12" s="46">
        <f>'G-1'!I12+'G-2'!I12+'G-3'!I12+'G-4'!I12</f>
        <v>18</v>
      </c>
      <c r="J12" s="46">
        <f>'G-1'!J12+'G-2'!J12+'G-3'!J12+'G-4'!J12</f>
        <v>0</v>
      </c>
      <c r="K12" s="46">
        <f>'G-1'!K12+'G-2'!K12+'G-3'!K12+'G-4'!K12</f>
        <v>0</v>
      </c>
      <c r="L12" s="46">
        <f>'G-1'!L12+'G-2'!L12+'G-3'!L12+'G-4'!L12</f>
        <v>0</v>
      </c>
      <c r="M12" s="6">
        <f t="shared" si="1"/>
        <v>9</v>
      </c>
      <c r="N12" s="2">
        <f>F22+M10+M11+M12</f>
        <v>28.5</v>
      </c>
      <c r="O12" s="19" t="s">
        <v>32</v>
      </c>
      <c r="P12" s="46">
        <f>'G-1'!P12+'G-2'!P12+'G-3'!P12+'G-4'!P12</f>
        <v>11</v>
      </c>
      <c r="Q12" s="46">
        <f>'G-1'!Q12+'G-2'!Q12+'G-3'!Q12+'G-4'!Q12</f>
        <v>0</v>
      </c>
      <c r="R12" s="46">
        <f>'G-1'!R12+'G-2'!R12+'G-3'!R12+'G-4'!R12</f>
        <v>0</v>
      </c>
      <c r="S12" s="46">
        <f>'G-1'!S12+'G-2'!S12+'G-3'!S12+'G-4'!S12</f>
        <v>0</v>
      </c>
      <c r="T12" s="6">
        <f t="shared" si="2"/>
        <v>5.5</v>
      </c>
      <c r="U12" s="2"/>
      <c r="W12" s="1"/>
      <c r="X12" s="1"/>
      <c r="Y12" s="1" t="s">
        <v>80</v>
      </c>
      <c r="Z12" s="79">
        <v>1763.5</v>
      </c>
      <c r="AA12" s="1"/>
      <c r="AB12" s="1"/>
    </row>
    <row r="13" spans="1:28" ht="24" customHeight="1" x14ac:dyDescent="0.2">
      <c r="A13" s="18" t="s">
        <v>19</v>
      </c>
      <c r="B13" s="46">
        <f>'G-1'!B13+'G-2'!B13+'G-3'!B13+'G-4'!B13</f>
        <v>5</v>
      </c>
      <c r="C13" s="46">
        <f>'G-1'!C13+'G-2'!C13+'G-3'!C13+'G-4'!C13</f>
        <v>0</v>
      </c>
      <c r="D13" s="46">
        <f>'G-1'!D13+'G-2'!D13+'G-3'!D13+'G-4'!D13</f>
        <v>0</v>
      </c>
      <c r="E13" s="46">
        <f>'G-1'!E13+'G-2'!E13+'G-3'!E13+'G-4'!E13</f>
        <v>0</v>
      </c>
      <c r="F13" s="6">
        <f t="shared" si="0"/>
        <v>2.5</v>
      </c>
      <c r="G13" s="2">
        <f t="shared" ref="G13:G19" si="3">F10+F11+F12+F13</f>
        <v>17.5</v>
      </c>
      <c r="H13" s="19" t="s">
        <v>7</v>
      </c>
      <c r="I13" s="46">
        <f>'G-1'!I13+'G-2'!I13+'G-3'!I13+'G-4'!I13</f>
        <v>16</v>
      </c>
      <c r="J13" s="46">
        <f>'G-1'!J13+'G-2'!J13+'G-3'!J13+'G-4'!J13</f>
        <v>0</v>
      </c>
      <c r="K13" s="46">
        <f>'G-1'!K13+'G-2'!K13+'G-3'!K13+'G-4'!K13</f>
        <v>0</v>
      </c>
      <c r="L13" s="46">
        <f>'G-1'!L13+'G-2'!L13+'G-3'!L13+'G-4'!L13</f>
        <v>0</v>
      </c>
      <c r="M13" s="6">
        <f t="shared" si="1"/>
        <v>8</v>
      </c>
      <c r="N13" s="2">
        <f t="shared" ref="N13:N18" si="4">M10+M11+M12+M13</f>
        <v>28</v>
      </c>
      <c r="O13" s="19" t="s">
        <v>33</v>
      </c>
      <c r="P13" s="46">
        <f>'G-1'!P13+'G-2'!P13+'G-3'!P13+'G-4'!P13</f>
        <v>21</v>
      </c>
      <c r="Q13" s="46">
        <f>'G-1'!Q13+'G-2'!Q13+'G-3'!Q13+'G-4'!Q13</f>
        <v>0</v>
      </c>
      <c r="R13" s="46">
        <f>'G-1'!R13+'G-2'!R13+'G-3'!R13+'G-4'!R13</f>
        <v>0</v>
      </c>
      <c r="S13" s="46">
        <f>'G-1'!S13+'G-2'!S13+'G-3'!S13+'G-4'!S13</f>
        <v>0</v>
      </c>
      <c r="T13" s="6">
        <f t="shared" si="2"/>
        <v>10.5</v>
      </c>
      <c r="U13" s="2">
        <f>T10+T11+T12+T13</f>
        <v>25</v>
      </c>
      <c r="W13" s="1" t="s">
        <v>84</v>
      </c>
      <c r="X13" s="79">
        <v>2015.5</v>
      </c>
      <c r="Y13" s="1" t="s">
        <v>85</v>
      </c>
      <c r="Z13" s="79">
        <v>1769</v>
      </c>
      <c r="AA13" s="1" t="s">
        <v>77</v>
      </c>
      <c r="AB13" s="79">
        <v>0</v>
      </c>
    </row>
    <row r="14" spans="1:28" ht="24" customHeight="1" x14ac:dyDescent="0.2">
      <c r="A14" s="18" t="s">
        <v>21</v>
      </c>
      <c r="B14" s="46">
        <f>'G-1'!B14+'G-2'!B14+'G-3'!B14+'G-4'!B14</f>
        <v>6</v>
      </c>
      <c r="C14" s="46">
        <f>'G-1'!C14+'G-2'!C14+'G-3'!C14+'G-4'!C14</f>
        <v>0</v>
      </c>
      <c r="D14" s="46">
        <f>'G-1'!D14+'G-2'!D14+'G-3'!D14+'G-4'!D14</f>
        <v>0</v>
      </c>
      <c r="E14" s="46">
        <f>'G-1'!E14+'G-2'!E14+'G-3'!E14+'G-4'!E14</f>
        <v>0</v>
      </c>
      <c r="F14" s="6">
        <f t="shared" si="0"/>
        <v>3</v>
      </c>
      <c r="G14" s="2">
        <f t="shared" si="3"/>
        <v>14.5</v>
      </c>
      <c r="H14" s="19" t="s">
        <v>9</v>
      </c>
      <c r="I14" s="46">
        <f>'G-1'!I14+'G-2'!I14+'G-3'!I14+'G-4'!I14</f>
        <v>17</v>
      </c>
      <c r="J14" s="46">
        <f>'G-1'!J14+'G-2'!J14+'G-3'!J14+'G-4'!J14</f>
        <v>0</v>
      </c>
      <c r="K14" s="46">
        <f>'G-1'!K14+'G-2'!K14+'G-3'!K14+'G-4'!K14</f>
        <v>0</v>
      </c>
      <c r="L14" s="46">
        <f>'G-1'!L14+'G-2'!L14+'G-3'!L14+'G-4'!L14</f>
        <v>0</v>
      </c>
      <c r="M14" s="6">
        <f t="shared" si="1"/>
        <v>8.5</v>
      </c>
      <c r="N14" s="2">
        <f t="shared" si="4"/>
        <v>31.5</v>
      </c>
      <c r="O14" s="19" t="s">
        <v>29</v>
      </c>
      <c r="P14" s="46">
        <f>'G-1'!P14+'G-2'!P14+'G-3'!P14+'G-4'!P14</f>
        <v>0</v>
      </c>
      <c r="Q14" s="46">
        <f>'G-1'!Q14+'G-2'!Q14+'G-3'!Q14+'G-4'!Q14</f>
        <v>0</v>
      </c>
      <c r="R14" s="46">
        <f>'G-1'!R14+'G-2'!R14+'G-3'!R14+'G-4'!R14</f>
        <v>0</v>
      </c>
      <c r="S14" s="46">
        <f>'G-1'!S14+'G-2'!S14+'G-3'!S14+'G-4'!S14</f>
        <v>0</v>
      </c>
      <c r="T14" s="6">
        <f t="shared" si="2"/>
        <v>0</v>
      </c>
      <c r="U14" s="2">
        <f t="shared" ref="U14:U21" si="5">T11+T12+T13+T14</f>
        <v>20</v>
      </c>
      <c r="W14" s="1" t="s">
        <v>89</v>
      </c>
      <c r="X14" s="79">
        <v>2044.5</v>
      </c>
      <c r="Y14" s="1" t="s">
        <v>75</v>
      </c>
      <c r="Z14" s="79">
        <v>1803.5</v>
      </c>
      <c r="AA14" s="1" t="s">
        <v>78</v>
      </c>
      <c r="AB14" s="79">
        <v>0</v>
      </c>
    </row>
    <row r="15" spans="1:28" ht="24" customHeight="1" x14ac:dyDescent="0.2">
      <c r="A15" s="18" t="s">
        <v>23</v>
      </c>
      <c r="B15" s="46">
        <f>'G-1'!B15+'G-2'!B15+'G-3'!B15+'G-4'!B15</f>
        <v>6</v>
      </c>
      <c r="C15" s="46">
        <f>'G-1'!C15+'G-2'!C15+'G-3'!C15+'G-4'!C15</f>
        <v>0</v>
      </c>
      <c r="D15" s="46">
        <f>'G-1'!D15+'G-2'!D15+'G-3'!D15+'G-4'!D15</f>
        <v>0</v>
      </c>
      <c r="E15" s="46">
        <f>'G-1'!E15+'G-2'!E15+'G-3'!E15+'G-4'!E15</f>
        <v>0</v>
      </c>
      <c r="F15" s="6">
        <f t="shared" si="0"/>
        <v>3</v>
      </c>
      <c r="G15" s="2">
        <f t="shared" si="3"/>
        <v>13</v>
      </c>
      <c r="H15" s="19" t="s">
        <v>12</v>
      </c>
      <c r="I15" s="46">
        <f>'G-1'!I15+'G-2'!I15+'G-3'!I15+'G-4'!I15</f>
        <v>15</v>
      </c>
      <c r="J15" s="46">
        <f>'G-1'!J15+'G-2'!J15+'G-3'!J15+'G-4'!J15</f>
        <v>0</v>
      </c>
      <c r="K15" s="46">
        <f>'G-1'!K15+'G-2'!K15+'G-3'!K15+'G-4'!K15</f>
        <v>0</v>
      </c>
      <c r="L15" s="46">
        <f>'G-1'!L15+'G-2'!L15+'G-3'!L15+'G-4'!L15</f>
        <v>0</v>
      </c>
      <c r="M15" s="6">
        <f t="shared" si="1"/>
        <v>7.5</v>
      </c>
      <c r="N15" s="2">
        <f t="shared" si="4"/>
        <v>33</v>
      </c>
      <c r="O15" s="18" t="s">
        <v>30</v>
      </c>
      <c r="P15" s="46">
        <f>'G-1'!P15+'G-2'!P15+'G-3'!P15+'G-4'!P15</f>
        <v>0</v>
      </c>
      <c r="Q15" s="46">
        <f>'G-1'!Q15+'G-2'!Q15+'G-3'!Q15+'G-4'!Q15</f>
        <v>0</v>
      </c>
      <c r="R15" s="46">
        <f>'G-1'!R15+'G-2'!R15+'G-3'!R15+'G-4'!R15</f>
        <v>0</v>
      </c>
      <c r="S15" s="46">
        <f>'G-1'!S15+'G-2'!S15+'G-3'!S15+'G-4'!S15</f>
        <v>0</v>
      </c>
      <c r="T15" s="6">
        <f t="shared" si="2"/>
        <v>0</v>
      </c>
      <c r="U15" s="2">
        <f t="shared" si="5"/>
        <v>16</v>
      </c>
      <c r="W15" s="1" t="s">
        <v>87</v>
      </c>
      <c r="X15" s="79">
        <v>2047</v>
      </c>
      <c r="Y15" s="1" t="s">
        <v>64</v>
      </c>
      <c r="Z15" s="79">
        <v>1810.5</v>
      </c>
      <c r="AA15" s="1" t="s">
        <v>81</v>
      </c>
      <c r="AB15" s="79">
        <v>0</v>
      </c>
    </row>
    <row r="16" spans="1:28" ht="24" customHeight="1" x14ac:dyDescent="0.2">
      <c r="A16" s="18" t="s">
        <v>39</v>
      </c>
      <c r="B16" s="46">
        <f>'G-1'!B16+'G-2'!B16+'G-3'!B16+'G-4'!B16</f>
        <v>4</v>
      </c>
      <c r="C16" s="46">
        <f>'G-1'!C16+'G-2'!C16+'G-3'!C16+'G-4'!C16</f>
        <v>0</v>
      </c>
      <c r="D16" s="46">
        <f>'G-1'!D16+'G-2'!D16+'G-3'!D16+'G-4'!D16</f>
        <v>0</v>
      </c>
      <c r="E16" s="46">
        <f>'G-1'!E16+'G-2'!E16+'G-3'!E16+'G-4'!E16</f>
        <v>0</v>
      </c>
      <c r="F16" s="6">
        <f t="shared" si="0"/>
        <v>2</v>
      </c>
      <c r="G16" s="2">
        <f t="shared" si="3"/>
        <v>10.5</v>
      </c>
      <c r="H16" s="19" t="s">
        <v>15</v>
      </c>
      <c r="I16" s="46">
        <f>'G-1'!I16+'G-2'!I16+'G-3'!I16+'G-4'!I16</f>
        <v>12</v>
      </c>
      <c r="J16" s="46">
        <f>'G-1'!J16+'G-2'!J16+'G-3'!J16+'G-4'!J16</f>
        <v>0</v>
      </c>
      <c r="K16" s="46">
        <f>'G-1'!K16+'G-2'!K16+'G-3'!K16+'G-4'!K16</f>
        <v>0</v>
      </c>
      <c r="L16" s="46">
        <f>'G-1'!L16+'G-2'!L16+'G-3'!L16+'G-4'!L16</f>
        <v>0</v>
      </c>
      <c r="M16" s="6">
        <f t="shared" si="1"/>
        <v>6</v>
      </c>
      <c r="N16" s="2">
        <f t="shared" si="4"/>
        <v>30</v>
      </c>
      <c r="O16" s="19" t="s">
        <v>8</v>
      </c>
      <c r="P16" s="46">
        <f>'G-1'!P16+'G-2'!P16+'G-3'!P16+'G-4'!P16</f>
        <v>0</v>
      </c>
      <c r="Q16" s="46">
        <f>'G-1'!Q16+'G-2'!Q16+'G-3'!Q16+'G-4'!Q16</f>
        <v>0</v>
      </c>
      <c r="R16" s="46">
        <f>'G-1'!R16+'G-2'!R16+'G-3'!R16+'G-4'!R16</f>
        <v>0</v>
      </c>
      <c r="S16" s="46">
        <f>'G-1'!S16+'G-2'!S16+'G-3'!S16+'G-4'!S16</f>
        <v>0</v>
      </c>
      <c r="T16" s="6">
        <f t="shared" si="2"/>
        <v>0</v>
      </c>
      <c r="U16" s="2">
        <f t="shared" si="5"/>
        <v>10.5</v>
      </c>
      <c r="W16" s="1" t="s">
        <v>82</v>
      </c>
      <c r="X16" s="79">
        <v>2067.5</v>
      </c>
      <c r="Y16" s="1" t="s">
        <v>76</v>
      </c>
      <c r="Z16" s="79">
        <v>1832</v>
      </c>
      <c r="AA16" s="1" t="s">
        <v>83</v>
      </c>
      <c r="AB16" s="79">
        <v>0</v>
      </c>
    </row>
    <row r="17" spans="1:28" ht="24" customHeight="1" x14ac:dyDescent="0.2">
      <c r="A17" s="18" t="s">
        <v>40</v>
      </c>
      <c r="B17" s="46">
        <f>'G-1'!B17+'G-2'!B17+'G-3'!B17+'G-4'!B17</f>
        <v>6</v>
      </c>
      <c r="C17" s="46">
        <f>'G-1'!C17+'G-2'!C17+'G-3'!C17+'G-4'!C17</f>
        <v>0</v>
      </c>
      <c r="D17" s="46">
        <f>'G-1'!D17+'G-2'!D17+'G-3'!D17+'G-4'!D17</f>
        <v>0</v>
      </c>
      <c r="E17" s="46">
        <f>'G-1'!E17+'G-2'!E17+'G-3'!E17+'G-4'!E17</f>
        <v>0</v>
      </c>
      <c r="F17" s="6">
        <f t="shared" si="0"/>
        <v>3</v>
      </c>
      <c r="G17" s="2">
        <f t="shared" si="3"/>
        <v>11</v>
      </c>
      <c r="H17" s="19" t="s">
        <v>18</v>
      </c>
      <c r="I17" s="46">
        <f>'G-1'!I17+'G-2'!I17+'G-3'!I17+'G-4'!I17</f>
        <v>11</v>
      </c>
      <c r="J17" s="46">
        <f>'G-1'!J17+'G-2'!J17+'G-3'!J17+'G-4'!J17</f>
        <v>0</v>
      </c>
      <c r="K17" s="46">
        <f>'G-1'!K17+'G-2'!K17+'G-3'!K17+'G-4'!K17</f>
        <v>0</v>
      </c>
      <c r="L17" s="46">
        <f>'G-1'!L17+'G-2'!L17+'G-3'!L17+'G-4'!L17</f>
        <v>0</v>
      </c>
      <c r="M17" s="6">
        <f t="shared" si="1"/>
        <v>5.5</v>
      </c>
      <c r="N17" s="2">
        <f t="shared" si="4"/>
        <v>27.5</v>
      </c>
      <c r="O17" s="19" t="s">
        <v>10</v>
      </c>
      <c r="P17" s="46">
        <f>'G-1'!P17+'G-2'!P17+'G-3'!P17+'G-4'!P17</f>
        <v>0</v>
      </c>
      <c r="Q17" s="46">
        <f>'G-1'!Q17+'G-2'!Q17+'G-3'!Q17+'G-4'!Q17</f>
        <v>0</v>
      </c>
      <c r="R17" s="46">
        <f>'G-1'!R17+'G-2'!R17+'G-3'!R17+'G-4'!R17</f>
        <v>0</v>
      </c>
      <c r="S17" s="46">
        <f>'G-1'!S17+'G-2'!S17+'G-3'!S17+'G-4'!S17</f>
        <v>0</v>
      </c>
      <c r="T17" s="6">
        <f t="shared" si="2"/>
        <v>0</v>
      </c>
      <c r="U17" s="2">
        <f t="shared" si="5"/>
        <v>0</v>
      </c>
      <c r="W17" s="1" t="s">
        <v>79</v>
      </c>
      <c r="X17" s="79">
        <v>2079.5</v>
      </c>
      <c r="Y17" s="1" t="s">
        <v>74</v>
      </c>
      <c r="Z17" s="79">
        <v>1838.5</v>
      </c>
      <c r="AA17" s="1" t="s">
        <v>86</v>
      </c>
      <c r="AB17" s="79">
        <v>0</v>
      </c>
    </row>
    <row r="18" spans="1:28" ht="24" customHeight="1" x14ac:dyDescent="0.2">
      <c r="A18" s="18" t="s">
        <v>41</v>
      </c>
      <c r="B18" s="46">
        <f>'G-1'!B18+'G-2'!B18+'G-3'!B18+'G-4'!B18</f>
        <v>4</v>
      </c>
      <c r="C18" s="46">
        <f>'G-1'!C18+'G-2'!C18+'G-3'!C18+'G-4'!C18</f>
        <v>0</v>
      </c>
      <c r="D18" s="46">
        <f>'G-1'!D18+'G-2'!D18+'G-3'!D18+'G-4'!D18</f>
        <v>0</v>
      </c>
      <c r="E18" s="46">
        <f>'G-1'!E18+'G-2'!E18+'G-3'!E18+'G-4'!E18</f>
        <v>0</v>
      </c>
      <c r="F18" s="6">
        <f t="shared" si="0"/>
        <v>2</v>
      </c>
      <c r="G18" s="2">
        <f t="shared" si="3"/>
        <v>10</v>
      </c>
      <c r="H18" s="19" t="s">
        <v>20</v>
      </c>
      <c r="I18" s="46">
        <f>'G-1'!I18+'G-2'!I18+'G-3'!I18+'G-4'!I18</f>
        <v>8</v>
      </c>
      <c r="J18" s="46">
        <f>'G-1'!J18+'G-2'!J18+'G-3'!J18+'G-4'!J18</f>
        <v>0</v>
      </c>
      <c r="K18" s="46">
        <f>'G-1'!K18+'G-2'!K18+'G-3'!K18+'G-4'!K18</f>
        <v>0</v>
      </c>
      <c r="L18" s="46">
        <f>'G-1'!L18+'G-2'!L18+'G-3'!L18+'G-4'!L18</f>
        <v>0</v>
      </c>
      <c r="M18" s="6">
        <f t="shared" si="1"/>
        <v>4</v>
      </c>
      <c r="N18" s="2">
        <f t="shared" si="4"/>
        <v>23</v>
      </c>
      <c r="O18" s="19" t="s">
        <v>13</v>
      </c>
      <c r="P18" s="46">
        <f>'G-1'!P18+'G-2'!P18+'G-3'!P18+'G-4'!P18</f>
        <v>0</v>
      </c>
      <c r="Q18" s="46">
        <f>'G-1'!Q18+'G-2'!Q18+'G-3'!Q18+'G-4'!Q18</f>
        <v>0</v>
      </c>
      <c r="R18" s="46">
        <f>'G-1'!R18+'G-2'!R18+'G-3'!R18+'G-4'!R18</f>
        <v>0</v>
      </c>
      <c r="S18" s="46">
        <f>'G-1'!S18+'G-2'!S18+'G-3'!S18+'G-4'!S18</f>
        <v>0</v>
      </c>
      <c r="T18" s="6">
        <f t="shared" si="2"/>
        <v>0</v>
      </c>
      <c r="U18" s="2">
        <f t="shared" si="5"/>
        <v>0</v>
      </c>
      <c r="W18" s="1" t="s">
        <v>66</v>
      </c>
      <c r="X18" s="79">
        <v>2112.5</v>
      </c>
      <c r="Y18" s="1" t="s">
        <v>90</v>
      </c>
      <c r="Z18" s="79">
        <v>1862.5</v>
      </c>
      <c r="AA18" s="1" t="s">
        <v>69</v>
      </c>
      <c r="AB18" s="79">
        <v>0</v>
      </c>
    </row>
    <row r="19" spans="1:28" ht="24" customHeight="1" thickBot="1" x14ac:dyDescent="0.25">
      <c r="A19" s="21" t="s">
        <v>42</v>
      </c>
      <c r="B19" s="47">
        <f>'G-1'!B19+'G-2'!B19+'G-3'!B19+'G-4'!B19</f>
        <v>5</v>
      </c>
      <c r="C19" s="47">
        <f>'G-1'!C19+'G-2'!C19+'G-3'!C19+'G-4'!C19</f>
        <v>0</v>
      </c>
      <c r="D19" s="47">
        <f>'G-1'!D19+'G-2'!D19+'G-3'!D19+'G-4'!D19</f>
        <v>0</v>
      </c>
      <c r="E19" s="47">
        <f>'G-1'!E19+'G-2'!E19+'G-3'!E19+'G-4'!E19</f>
        <v>0</v>
      </c>
      <c r="F19" s="7">
        <f t="shared" si="0"/>
        <v>2.5</v>
      </c>
      <c r="G19" s="3">
        <f t="shared" si="3"/>
        <v>9.5</v>
      </c>
      <c r="H19" s="20" t="s">
        <v>22</v>
      </c>
      <c r="I19" s="46">
        <f>'G-1'!I19+'G-2'!I19+'G-3'!I19+'G-4'!I19</f>
        <v>10</v>
      </c>
      <c r="J19" s="46">
        <f>'G-1'!J19+'G-2'!J19+'G-3'!J19+'G-4'!J19</f>
        <v>0</v>
      </c>
      <c r="K19" s="46">
        <f>'G-1'!K19+'G-2'!K19+'G-3'!K19+'G-4'!K19</f>
        <v>0</v>
      </c>
      <c r="L19" s="46">
        <f>'G-1'!L19+'G-2'!L19+'G-3'!L19+'G-4'!L19</f>
        <v>0</v>
      </c>
      <c r="M19" s="6">
        <f t="shared" si="1"/>
        <v>5</v>
      </c>
      <c r="N19" s="2">
        <f>M16+M17+M18+M19</f>
        <v>20.5</v>
      </c>
      <c r="O19" s="19" t="s">
        <v>16</v>
      </c>
      <c r="P19" s="46">
        <f>'G-1'!P19+'G-2'!P19+'G-3'!P19+'G-4'!P19</f>
        <v>0</v>
      </c>
      <c r="Q19" s="46">
        <f>'G-1'!Q19+'G-2'!Q19+'G-3'!Q19+'G-4'!Q19</f>
        <v>0</v>
      </c>
      <c r="R19" s="46">
        <f>'G-1'!R19+'G-2'!R19+'G-3'!R19+'G-4'!R19</f>
        <v>0</v>
      </c>
      <c r="S19" s="46">
        <f>'G-1'!S19+'G-2'!S19+'G-3'!S19+'G-4'!S19</f>
        <v>0</v>
      </c>
      <c r="T19" s="6">
        <f t="shared" si="2"/>
        <v>0</v>
      </c>
      <c r="U19" s="2">
        <f t="shared" si="5"/>
        <v>0</v>
      </c>
      <c r="W19" s="1" t="s">
        <v>65</v>
      </c>
      <c r="X19" s="79">
        <v>2147.5</v>
      </c>
      <c r="Y19" s="1" t="s">
        <v>88</v>
      </c>
      <c r="Z19" s="79">
        <v>1876.5</v>
      </c>
      <c r="AA19" s="1" t="s">
        <v>91</v>
      </c>
      <c r="AB19" s="79">
        <v>0</v>
      </c>
    </row>
    <row r="20" spans="1:28" ht="24" customHeight="1" x14ac:dyDescent="0.2">
      <c r="A20" s="19" t="s">
        <v>27</v>
      </c>
      <c r="B20" s="45">
        <f>'G-1'!B20+'G-2'!B20+'G-3'!B20+'G-4'!B20</f>
        <v>8</v>
      </c>
      <c r="C20" s="45">
        <f>'G-1'!C20+'G-2'!C20+'G-3'!C20+'G-4'!C20</f>
        <v>0</v>
      </c>
      <c r="D20" s="45">
        <f>'G-1'!D20+'G-2'!D20+'G-3'!D20+'G-4'!D20</f>
        <v>0</v>
      </c>
      <c r="E20" s="45">
        <f>'G-1'!E20+'G-2'!E20+'G-3'!E20+'G-4'!E20</f>
        <v>0</v>
      </c>
      <c r="F20" s="8">
        <f t="shared" si="0"/>
        <v>4</v>
      </c>
      <c r="G20" s="35"/>
      <c r="H20" s="19" t="s">
        <v>24</v>
      </c>
      <c r="I20" s="46">
        <f>'G-1'!I20+'G-2'!I20+'G-3'!I20+'G-4'!I20</f>
        <v>12</v>
      </c>
      <c r="J20" s="46">
        <f>'G-1'!J20+'G-2'!J20+'G-3'!J20+'G-4'!J20</f>
        <v>0</v>
      </c>
      <c r="K20" s="46">
        <f>'G-1'!K20+'G-2'!K20+'G-3'!K20+'G-4'!K20</f>
        <v>0</v>
      </c>
      <c r="L20" s="46">
        <f>'G-1'!L20+'G-2'!L20+'G-3'!L20+'G-4'!L20</f>
        <v>0</v>
      </c>
      <c r="M20" s="8">
        <f t="shared" si="1"/>
        <v>6</v>
      </c>
      <c r="N20" s="2">
        <f>M17+M18+M19+M20</f>
        <v>20.5</v>
      </c>
      <c r="O20" s="19" t="s">
        <v>45</v>
      </c>
      <c r="P20" s="46">
        <f>'G-1'!P20+'G-2'!P20+'G-3'!P20+'G-4'!P20</f>
        <v>0</v>
      </c>
      <c r="Q20" s="46">
        <f>'G-1'!Q20+'G-2'!Q20+'G-3'!Q20+'G-4'!Q20</f>
        <v>0</v>
      </c>
      <c r="R20" s="46">
        <f>'G-1'!R20+'G-2'!R20+'G-3'!R20+'G-4'!R20</f>
        <v>0</v>
      </c>
      <c r="S20" s="46">
        <f>'G-1'!S20+'G-2'!S20+'G-3'!S20+'G-4'!S20</f>
        <v>0</v>
      </c>
      <c r="T20" s="8">
        <f t="shared" si="2"/>
        <v>0</v>
      </c>
      <c r="U20" s="2">
        <f t="shared" si="5"/>
        <v>0</v>
      </c>
      <c r="W20" s="1"/>
      <c r="X20" s="1"/>
      <c r="Y20" s="1" t="s">
        <v>92</v>
      </c>
      <c r="Z20" s="79">
        <v>1888.5</v>
      </c>
      <c r="AA20" s="1" t="s">
        <v>70</v>
      </c>
      <c r="AB20" s="79">
        <v>0</v>
      </c>
    </row>
    <row r="21" spans="1:28" ht="24" customHeight="1" thickBot="1" x14ac:dyDescent="0.25">
      <c r="A21" s="19" t="s">
        <v>28</v>
      </c>
      <c r="B21" s="46">
        <f>'G-1'!B21+'G-2'!B21+'G-3'!B21+'G-4'!B21</f>
        <v>8</v>
      </c>
      <c r="C21" s="46">
        <f>'G-1'!C21+'G-2'!C21+'G-3'!C21+'G-4'!C21</f>
        <v>0</v>
      </c>
      <c r="D21" s="46">
        <f>'G-1'!D21+'G-2'!D21+'G-3'!D21+'G-4'!D21</f>
        <v>0</v>
      </c>
      <c r="E21" s="46">
        <f>'G-1'!E21+'G-2'!E21+'G-3'!E21+'G-4'!E21</f>
        <v>0</v>
      </c>
      <c r="F21" s="6">
        <f t="shared" si="0"/>
        <v>4</v>
      </c>
      <c r="G21" s="36"/>
      <c r="H21" s="20" t="s">
        <v>25</v>
      </c>
      <c r="I21" s="46">
        <f>'G-1'!I21+'G-2'!I21+'G-3'!I21+'G-4'!I21</f>
        <v>7</v>
      </c>
      <c r="J21" s="46">
        <f>'G-1'!J21+'G-2'!J21+'G-3'!J21+'G-4'!J21</f>
        <v>0</v>
      </c>
      <c r="K21" s="46">
        <f>'G-1'!K21+'G-2'!K21+'G-3'!K21+'G-4'!K21</f>
        <v>0</v>
      </c>
      <c r="L21" s="46">
        <f>'G-1'!L21+'G-2'!L21+'G-3'!L21+'G-4'!L21</f>
        <v>0</v>
      </c>
      <c r="M21" s="6">
        <f t="shared" si="1"/>
        <v>3.5</v>
      </c>
      <c r="N21" s="2">
        <f>M18+M19+M20+M21</f>
        <v>18.5</v>
      </c>
      <c r="O21" s="21" t="s">
        <v>46</v>
      </c>
      <c r="P21" s="47">
        <f>'G-1'!P21+'G-2'!P21+'G-3'!P21+'G-4'!P21</f>
        <v>0</v>
      </c>
      <c r="Q21" s="47">
        <f>'G-1'!Q21+'G-2'!Q21+'G-3'!Q21+'G-4'!Q21</f>
        <v>0</v>
      </c>
      <c r="R21" s="47">
        <f>'G-1'!R21+'G-2'!R21+'G-3'!R21+'G-4'!R21</f>
        <v>0</v>
      </c>
      <c r="S21" s="47">
        <f>'G-1'!S21+'G-2'!S21+'G-3'!S21+'G-4'!S21</f>
        <v>0</v>
      </c>
      <c r="T21" s="7">
        <f t="shared" si="2"/>
        <v>0</v>
      </c>
      <c r="U21" s="3">
        <f t="shared" si="5"/>
        <v>0</v>
      </c>
      <c r="W21" s="1"/>
      <c r="X21" s="1"/>
      <c r="Y21" s="1" t="s">
        <v>71</v>
      </c>
      <c r="Z21" s="79">
        <v>1896</v>
      </c>
      <c r="AA21" s="1" t="s">
        <v>72</v>
      </c>
      <c r="AB21" s="79">
        <v>0</v>
      </c>
    </row>
    <row r="22" spans="1:28" ht="24" customHeight="1" thickBot="1" x14ac:dyDescent="0.25">
      <c r="A22" s="19" t="s">
        <v>1</v>
      </c>
      <c r="B22" s="46">
        <f>'G-1'!B22+'G-2'!B22+'G-3'!B22+'G-4'!B22</f>
        <v>17</v>
      </c>
      <c r="C22" s="46">
        <f>'G-1'!C22+'G-2'!C22+'G-3'!C22+'G-4'!C22</f>
        <v>0</v>
      </c>
      <c r="D22" s="46">
        <f>'G-1'!D22+'G-2'!D22+'G-3'!D22+'G-4'!D22</f>
        <v>0</v>
      </c>
      <c r="E22" s="46">
        <f>'G-1'!E22+'G-2'!E22+'G-3'!E22+'G-4'!E22</f>
        <v>0</v>
      </c>
      <c r="F22" s="6">
        <f t="shared" si="0"/>
        <v>8.5</v>
      </c>
      <c r="G22" s="2"/>
      <c r="H22" s="21" t="s">
        <v>26</v>
      </c>
      <c r="I22" s="46">
        <f>'G-1'!I22+'G-2'!I22+'G-3'!I22+'G-4'!I22</f>
        <v>6</v>
      </c>
      <c r="J22" s="46">
        <f>'G-1'!J22+'G-2'!J22+'G-3'!J22+'G-4'!J22</f>
        <v>0</v>
      </c>
      <c r="K22" s="46">
        <f>'G-1'!K22+'G-2'!K22+'G-3'!K22+'G-4'!K22</f>
        <v>0</v>
      </c>
      <c r="L22" s="46">
        <f>'G-1'!L22+'G-2'!L22+'G-3'!L22+'G-4'!L22</f>
        <v>0</v>
      </c>
      <c r="M22" s="6">
        <f t="shared" si="1"/>
        <v>3</v>
      </c>
      <c r="N22" s="3">
        <f>M19+M20+M21+M22</f>
        <v>17.5</v>
      </c>
      <c r="O22" s="19"/>
      <c r="P22" s="45"/>
      <c r="Q22" s="45"/>
      <c r="R22" s="45"/>
      <c r="S22" s="45"/>
      <c r="T22" s="8"/>
      <c r="U22" s="34"/>
      <c r="W22" s="1"/>
      <c r="X22" s="1"/>
      <c r="Y22" s="1" t="s">
        <v>93</v>
      </c>
      <c r="Z22" s="79">
        <v>1946</v>
      </c>
      <c r="AA22" s="1"/>
      <c r="AB22" s="79"/>
    </row>
    <row r="23" spans="1:28" ht="13.5" customHeight="1" x14ac:dyDescent="0.2">
      <c r="A23" s="170" t="s">
        <v>47</v>
      </c>
      <c r="B23" s="171"/>
      <c r="C23" s="176" t="s">
        <v>50</v>
      </c>
      <c r="D23" s="177"/>
      <c r="E23" s="177"/>
      <c r="F23" s="178"/>
      <c r="G23" s="82">
        <f>MAX(G13:G19)</f>
        <v>17.5</v>
      </c>
      <c r="H23" s="174" t="s">
        <v>48</v>
      </c>
      <c r="I23" s="175"/>
      <c r="J23" s="167" t="s">
        <v>50</v>
      </c>
      <c r="K23" s="168"/>
      <c r="L23" s="168"/>
      <c r="M23" s="169"/>
      <c r="N23" s="83">
        <f>MAX(N10:N22)</f>
        <v>33</v>
      </c>
      <c r="O23" s="170" t="s">
        <v>49</v>
      </c>
      <c r="P23" s="171"/>
      <c r="Q23" s="176" t="s">
        <v>50</v>
      </c>
      <c r="R23" s="177"/>
      <c r="S23" s="177"/>
      <c r="T23" s="178"/>
      <c r="U23" s="82">
        <f>MAX(U13:U21)</f>
        <v>25</v>
      </c>
      <c r="W23" s="1"/>
      <c r="X23" s="1"/>
      <c r="Y23" s="1"/>
      <c r="Z23" s="1"/>
      <c r="AA23" s="1"/>
      <c r="AB23" s="1"/>
    </row>
    <row r="24" spans="1:28" ht="13.5" customHeight="1" x14ac:dyDescent="0.2">
      <c r="A24" s="172"/>
      <c r="B24" s="173"/>
      <c r="C24" s="80" t="s">
        <v>73</v>
      </c>
      <c r="D24" s="84"/>
      <c r="E24" s="84"/>
      <c r="F24" s="85" t="s">
        <v>65</v>
      </c>
      <c r="G24" s="86"/>
      <c r="H24" s="172"/>
      <c r="I24" s="173"/>
      <c r="J24" s="80" t="s">
        <v>73</v>
      </c>
      <c r="K24" s="84"/>
      <c r="L24" s="84"/>
      <c r="M24" s="85" t="s">
        <v>80</v>
      </c>
      <c r="N24" s="86"/>
      <c r="O24" s="172"/>
      <c r="P24" s="173"/>
      <c r="Q24" s="80" t="s">
        <v>73</v>
      </c>
      <c r="R24" s="84"/>
      <c r="S24" s="84"/>
      <c r="T24" s="85" t="s">
        <v>77</v>
      </c>
      <c r="U24" s="86"/>
      <c r="W24" s="1"/>
      <c r="X24" s="1"/>
      <c r="Y24" s="89" t="s">
        <v>73</v>
      </c>
      <c r="Z24" s="1"/>
      <c r="AA24" s="1"/>
      <c r="AB24" s="1"/>
    </row>
    <row r="25" spans="1:28" ht="6.7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8" x14ac:dyDescent="0.2">
      <c r="A26" s="179" t="s">
        <v>51</v>
      </c>
      <c r="B26" s="179"/>
      <c r="C26" s="179"/>
      <c r="D26" s="179"/>
      <c r="E26" s="17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27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28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4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5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6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7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9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12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W53" s="1" t="s">
        <v>15</v>
      </c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W54" s="1" t="s">
        <v>18</v>
      </c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W55" s="1" t="s">
        <v>20</v>
      </c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W56" s="1" t="s">
        <v>22</v>
      </c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W57" s="1" t="s">
        <v>24</v>
      </c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W58" s="1" t="s">
        <v>25</v>
      </c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W59" s="1" t="s">
        <v>26</v>
      </c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29">
    <mergeCell ref="Q23:T23"/>
    <mergeCell ref="J23:M23"/>
    <mergeCell ref="O23:P24"/>
    <mergeCell ref="A3:U3"/>
    <mergeCell ref="S6:U6"/>
    <mergeCell ref="E5:H5"/>
    <mergeCell ref="D6:H6"/>
    <mergeCell ref="L6:N6"/>
    <mergeCell ref="P6:R6"/>
    <mergeCell ref="A5:C5"/>
    <mergeCell ref="A6:C6"/>
    <mergeCell ref="U8:U9"/>
    <mergeCell ref="I6:K6"/>
    <mergeCell ref="P8:S8"/>
    <mergeCell ref="I8:L8"/>
    <mergeCell ref="M8:M9"/>
    <mergeCell ref="E7:K7"/>
    <mergeCell ref="T8:T9"/>
    <mergeCell ref="O8:O9"/>
    <mergeCell ref="N8:N9"/>
    <mergeCell ref="H8:H9"/>
    <mergeCell ref="H23:I24"/>
    <mergeCell ref="A26:E26"/>
    <mergeCell ref="B8:E8"/>
    <mergeCell ref="G8:G9"/>
    <mergeCell ref="F8:F9"/>
    <mergeCell ref="A23:B24"/>
    <mergeCell ref="C23:F23"/>
    <mergeCell ref="A8:A9"/>
  </mergeCells>
  <phoneticPr fontId="0" type="noConversion"/>
  <printOptions horizontalCentered="1" verticalCentered="1"/>
  <pageMargins left="0.56000000000000005" right="0.39370078740157483" top="0.33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0"/>
  <sheetViews>
    <sheetView tabSelected="1" topLeftCell="A13" workbookViewId="0">
      <selection activeCell="E37" sqref="E37"/>
    </sheetView>
  </sheetViews>
  <sheetFormatPr baseColWidth="10" defaultRowHeight="12.75" x14ac:dyDescent="0.2"/>
  <cols>
    <col min="1" max="1" width="10.140625" customWidth="1"/>
    <col min="2" max="2" width="10.85546875" customWidth="1"/>
    <col min="3" max="3" width="10.28515625" customWidth="1"/>
    <col min="4" max="4" width="13.140625" customWidth="1"/>
    <col min="5" max="5" width="14" customWidth="1"/>
    <col min="6" max="6" width="8" customWidth="1"/>
    <col min="7" max="7" width="6.85546875" customWidth="1"/>
    <col min="8" max="8" width="8.85546875" customWidth="1"/>
    <col min="9" max="9" width="10" customWidth="1"/>
  </cols>
  <sheetData>
    <row r="1" spans="1:10" ht="24.75" customHeight="1" x14ac:dyDescent="0.2">
      <c r="A1" s="103" t="s">
        <v>31</v>
      </c>
      <c r="B1" s="103"/>
      <c r="C1" s="103"/>
      <c r="D1" s="103"/>
      <c r="E1" s="103"/>
      <c r="F1" s="104"/>
      <c r="G1" s="104"/>
      <c r="H1" s="104"/>
      <c r="I1" s="104"/>
      <c r="J1" s="104"/>
    </row>
    <row r="2" spans="1:10" ht="18.75" x14ac:dyDescent="0.2">
      <c r="A2" s="222" t="s">
        <v>112</v>
      </c>
      <c r="B2" s="222"/>
      <c r="C2" s="222"/>
      <c r="D2" s="222"/>
      <c r="E2" s="222"/>
      <c r="F2" s="222"/>
      <c r="G2" s="222"/>
      <c r="H2" s="222"/>
      <c r="I2" s="222"/>
      <c r="J2" s="222"/>
    </row>
    <row r="3" spans="1:10" ht="15" x14ac:dyDescent="0.2">
      <c r="A3" s="105"/>
      <c r="B3" s="105"/>
      <c r="C3" s="104"/>
      <c r="D3" s="104"/>
      <c r="E3" s="104"/>
      <c r="F3" s="104"/>
      <c r="G3" s="104"/>
      <c r="H3" s="104"/>
      <c r="I3" s="106"/>
      <c r="J3" s="107"/>
    </row>
    <row r="4" spans="1:10" x14ac:dyDescent="0.2">
      <c r="A4" s="223" t="s">
        <v>113</v>
      </c>
      <c r="B4" s="223"/>
      <c r="C4" s="224" t="s">
        <v>60</v>
      </c>
      <c r="D4" s="224"/>
      <c r="E4" s="224"/>
      <c r="F4" s="108"/>
      <c r="G4" s="104"/>
      <c r="H4" s="104"/>
      <c r="I4" s="104"/>
      <c r="J4" s="104"/>
    </row>
    <row r="5" spans="1:10" x14ac:dyDescent="0.2">
      <c r="A5" s="181" t="s">
        <v>56</v>
      </c>
      <c r="B5" s="181"/>
      <c r="C5" s="225" t="str">
        <f>'G-1'!D5</f>
        <v>BICI CL 76 CR 47</v>
      </c>
      <c r="D5" s="225"/>
      <c r="E5" s="225"/>
      <c r="F5" s="109"/>
      <c r="G5" s="110"/>
      <c r="H5" s="101" t="s">
        <v>53</v>
      </c>
      <c r="I5" s="226">
        <f>'G-1'!L5</f>
        <v>1357</v>
      </c>
      <c r="J5" s="226"/>
    </row>
    <row r="6" spans="1:10" x14ac:dyDescent="0.2">
      <c r="A6" s="181" t="s">
        <v>114</v>
      </c>
      <c r="B6" s="181"/>
      <c r="C6" s="227" t="s">
        <v>141</v>
      </c>
      <c r="D6" s="227"/>
      <c r="E6" s="227"/>
      <c r="F6" s="109"/>
      <c r="G6" s="110"/>
      <c r="H6" s="101" t="s">
        <v>58</v>
      </c>
      <c r="I6" s="228">
        <f>'G-1'!S6</f>
        <v>44335</v>
      </c>
      <c r="J6" s="228"/>
    </row>
    <row r="7" spans="1:10" x14ac:dyDescent="0.2">
      <c r="A7" s="111"/>
      <c r="B7" s="111"/>
      <c r="C7" s="229"/>
      <c r="D7" s="229"/>
      <c r="E7" s="229"/>
      <c r="F7" s="229"/>
      <c r="G7" s="108"/>
      <c r="H7" s="112"/>
      <c r="I7" s="113"/>
      <c r="J7" s="104"/>
    </row>
    <row r="8" spans="1:10" x14ac:dyDescent="0.2">
      <c r="A8" s="230" t="s">
        <v>115</v>
      </c>
      <c r="B8" s="232" t="s">
        <v>116</v>
      </c>
      <c r="C8" s="230" t="s">
        <v>117</v>
      </c>
      <c r="D8" s="232" t="s">
        <v>118</v>
      </c>
      <c r="E8" s="159" t="s">
        <v>138</v>
      </c>
      <c r="F8" s="114" t="s">
        <v>119</v>
      </c>
      <c r="G8" s="115" t="s">
        <v>120</v>
      </c>
      <c r="H8" s="114" t="s">
        <v>121</v>
      </c>
      <c r="I8" s="234" t="s">
        <v>122</v>
      </c>
      <c r="J8" s="236" t="s">
        <v>123</v>
      </c>
    </row>
    <row r="9" spans="1:10" x14ac:dyDescent="0.2">
      <c r="A9" s="231"/>
      <c r="B9" s="233"/>
      <c r="C9" s="231"/>
      <c r="D9" s="233"/>
      <c r="E9" s="160" t="s">
        <v>2</v>
      </c>
      <c r="F9" s="116" t="s">
        <v>0</v>
      </c>
      <c r="G9" s="117" t="s">
        <v>2</v>
      </c>
      <c r="H9" s="116" t="s">
        <v>3</v>
      </c>
      <c r="I9" s="235"/>
      <c r="J9" s="237"/>
    </row>
    <row r="10" spans="1:10" x14ac:dyDescent="0.2">
      <c r="A10" s="238" t="s">
        <v>124</v>
      </c>
      <c r="B10" s="241">
        <v>1</v>
      </c>
      <c r="C10" s="118"/>
      <c r="D10" s="119" t="s">
        <v>125</v>
      </c>
      <c r="E10" s="73">
        <v>2</v>
      </c>
      <c r="F10" s="73">
        <v>0</v>
      </c>
      <c r="G10" s="73">
        <v>0</v>
      </c>
      <c r="H10" s="73">
        <v>0</v>
      </c>
      <c r="I10" s="73">
        <f>E10</f>
        <v>2</v>
      </c>
      <c r="J10" s="120">
        <f>IF(I10=0,"0,00",I10/SUM(I10:I12)*100)</f>
        <v>25</v>
      </c>
    </row>
    <row r="11" spans="1:10" x14ac:dyDescent="0.2">
      <c r="A11" s="239"/>
      <c r="B11" s="242"/>
      <c r="C11" s="118" t="s">
        <v>126</v>
      </c>
      <c r="D11" s="121" t="s">
        <v>127</v>
      </c>
      <c r="E11" s="122">
        <v>6</v>
      </c>
      <c r="F11" s="122">
        <v>0</v>
      </c>
      <c r="G11" s="122">
        <v>0</v>
      </c>
      <c r="H11" s="122">
        <v>0</v>
      </c>
      <c r="I11" s="122">
        <f>E11</f>
        <v>6</v>
      </c>
      <c r="J11" s="123">
        <f>IF(I11=0,"0,00",I11/SUM(I10:I12)*100)</f>
        <v>75</v>
      </c>
    </row>
    <row r="12" spans="1:10" x14ac:dyDescent="0.2">
      <c r="A12" s="239"/>
      <c r="B12" s="242"/>
      <c r="C12" s="124" t="s">
        <v>89</v>
      </c>
      <c r="D12" s="125" t="s">
        <v>128</v>
      </c>
      <c r="E12" s="72">
        <v>0</v>
      </c>
      <c r="F12" s="72">
        <v>0</v>
      </c>
      <c r="G12" s="72">
        <v>0</v>
      </c>
      <c r="H12" s="72">
        <v>0</v>
      </c>
      <c r="I12" s="126">
        <f>E12</f>
        <v>0</v>
      </c>
      <c r="J12" s="127" t="str">
        <f>IF(I12=0,"0,00",I12/SUM(I10:I12)*100)</f>
        <v>0,00</v>
      </c>
    </row>
    <row r="13" spans="1:10" x14ac:dyDescent="0.2">
      <c r="A13" s="239"/>
      <c r="B13" s="242"/>
      <c r="C13" s="128"/>
      <c r="D13" s="119" t="s">
        <v>125</v>
      </c>
      <c r="E13" s="73">
        <v>0</v>
      </c>
      <c r="F13" s="73">
        <v>0</v>
      </c>
      <c r="G13" s="73">
        <v>0</v>
      </c>
      <c r="H13" s="73">
        <v>0</v>
      </c>
      <c r="I13" s="73">
        <f t="shared" ref="I13:I45" si="0">E13</f>
        <v>0</v>
      </c>
      <c r="J13" s="120" t="str">
        <f>IF(I13=0,"0,00",I13/SUM(I13:I15)*100)</f>
        <v>0,00</v>
      </c>
    </row>
    <row r="14" spans="1:10" x14ac:dyDescent="0.2">
      <c r="A14" s="239"/>
      <c r="B14" s="242"/>
      <c r="C14" s="118" t="s">
        <v>129</v>
      </c>
      <c r="D14" s="121" t="s">
        <v>127</v>
      </c>
      <c r="E14" s="122">
        <v>11</v>
      </c>
      <c r="F14" s="122">
        <v>0</v>
      </c>
      <c r="G14" s="122">
        <v>0</v>
      </c>
      <c r="H14" s="122">
        <v>0</v>
      </c>
      <c r="I14" s="122">
        <f t="shared" si="0"/>
        <v>11</v>
      </c>
      <c r="J14" s="123">
        <f>IF(I14=0,"0,00",I14/SUM(I13:I15)*100)</f>
        <v>100</v>
      </c>
    </row>
    <row r="15" spans="1:10" x14ac:dyDescent="0.2">
      <c r="A15" s="239"/>
      <c r="B15" s="242"/>
      <c r="C15" s="124" t="s">
        <v>93</v>
      </c>
      <c r="D15" s="125" t="s">
        <v>128</v>
      </c>
      <c r="E15" s="72">
        <v>0</v>
      </c>
      <c r="F15" s="72">
        <v>0</v>
      </c>
      <c r="G15" s="72">
        <v>0</v>
      </c>
      <c r="H15" s="72">
        <v>0</v>
      </c>
      <c r="I15" s="126">
        <f t="shared" si="0"/>
        <v>0</v>
      </c>
      <c r="J15" s="127" t="str">
        <f>IF(I15=0,"0,00",I15/SUM(I13:I15)*100)</f>
        <v>0,00</v>
      </c>
    </row>
    <row r="16" spans="1:10" x14ac:dyDescent="0.2">
      <c r="A16" s="239"/>
      <c r="B16" s="242"/>
      <c r="C16" s="128"/>
      <c r="D16" s="119" t="s">
        <v>125</v>
      </c>
      <c r="E16" s="73">
        <v>4</v>
      </c>
      <c r="F16" s="73">
        <v>0</v>
      </c>
      <c r="G16" s="73">
        <v>0</v>
      </c>
      <c r="H16" s="73">
        <v>0</v>
      </c>
      <c r="I16" s="73">
        <f t="shared" si="0"/>
        <v>4</v>
      </c>
      <c r="J16" s="120">
        <f>IF(I16=0,"0,00",I16/SUM(I16:I18)*100)</f>
        <v>17.391304347826086</v>
      </c>
    </row>
    <row r="17" spans="1:10" x14ac:dyDescent="0.2">
      <c r="A17" s="239"/>
      <c r="B17" s="242"/>
      <c r="C17" s="118" t="s">
        <v>130</v>
      </c>
      <c r="D17" s="121" t="s">
        <v>127</v>
      </c>
      <c r="E17" s="122">
        <v>19</v>
      </c>
      <c r="F17" s="122">
        <v>0</v>
      </c>
      <c r="G17" s="122">
        <v>0</v>
      </c>
      <c r="H17" s="122">
        <v>0</v>
      </c>
      <c r="I17" s="122">
        <f t="shared" si="0"/>
        <v>19</v>
      </c>
      <c r="J17" s="123">
        <f>IF(I17=0,"0,00",I17/SUM(I16:I18)*100)</f>
        <v>82.608695652173907</v>
      </c>
    </row>
    <row r="18" spans="1:10" x14ac:dyDescent="0.2">
      <c r="A18" s="240"/>
      <c r="B18" s="243"/>
      <c r="C18" s="124" t="s">
        <v>77</v>
      </c>
      <c r="D18" s="125" t="s">
        <v>128</v>
      </c>
      <c r="E18" s="72">
        <v>0</v>
      </c>
      <c r="F18" s="72">
        <v>0</v>
      </c>
      <c r="G18" s="72">
        <v>0</v>
      </c>
      <c r="H18" s="72">
        <v>0</v>
      </c>
      <c r="I18" s="126">
        <f t="shared" si="0"/>
        <v>0</v>
      </c>
      <c r="J18" s="127" t="str">
        <f>IF(I18=0,"0,00",I18/SUM(I16:I18)*100)</f>
        <v>0,00</v>
      </c>
    </row>
    <row r="19" spans="1:10" x14ac:dyDescent="0.2">
      <c r="A19" s="238" t="s">
        <v>131</v>
      </c>
      <c r="B19" s="241"/>
      <c r="C19" s="130"/>
      <c r="D19" s="119" t="s">
        <v>125</v>
      </c>
      <c r="E19" s="164">
        <v>0</v>
      </c>
      <c r="F19" s="164">
        <v>0</v>
      </c>
      <c r="G19" s="164">
        <v>0</v>
      </c>
      <c r="H19" s="164">
        <v>0</v>
      </c>
      <c r="I19" s="73">
        <f t="shared" si="0"/>
        <v>0</v>
      </c>
      <c r="J19" s="120" t="str">
        <f>IF(I19=0,"0,00",I19/SUM(I19:I21)*100)</f>
        <v>0,00</v>
      </c>
    </row>
    <row r="20" spans="1:10" x14ac:dyDescent="0.2">
      <c r="A20" s="239"/>
      <c r="B20" s="242"/>
      <c r="C20" s="118" t="s">
        <v>126</v>
      </c>
      <c r="D20" s="121" t="s">
        <v>127</v>
      </c>
      <c r="E20" s="165">
        <v>0</v>
      </c>
      <c r="F20" s="165">
        <v>0</v>
      </c>
      <c r="G20" s="165">
        <v>0</v>
      </c>
      <c r="H20" s="165">
        <v>0</v>
      </c>
      <c r="I20" s="122">
        <f t="shared" si="0"/>
        <v>0</v>
      </c>
      <c r="J20" s="123" t="str">
        <f>IF(I20=0,"0,00",I20/SUM(I19:I21)*100)</f>
        <v>0,00</v>
      </c>
    </row>
    <row r="21" spans="1:10" x14ac:dyDescent="0.2">
      <c r="A21" s="239"/>
      <c r="B21" s="242"/>
      <c r="C21" s="124" t="s">
        <v>65</v>
      </c>
      <c r="D21" s="125" t="s">
        <v>128</v>
      </c>
      <c r="E21" s="166">
        <v>0</v>
      </c>
      <c r="F21" s="166">
        <v>0</v>
      </c>
      <c r="G21" s="166">
        <v>0</v>
      </c>
      <c r="H21" s="166">
        <v>0</v>
      </c>
      <c r="I21" s="126">
        <f t="shared" si="0"/>
        <v>0</v>
      </c>
      <c r="J21" s="127" t="str">
        <f>IF(I21=0,"0,00",I21/SUM(I19:I21)*100)</f>
        <v>0,00</v>
      </c>
    </row>
    <row r="22" spans="1:10" x14ac:dyDescent="0.2">
      <c r="A22" s="239"/>
      <c r="B22" s="242"/>
      <c r="C22" s="128"/>
      <c r="D22" s="119" t="s">
        <v>125</v>
      </c>
      <c r="E22" s="164">
        <v>0</v>
      </c>
      <c r="F22" s="164">
        <v>0</v>
      </c>
      <c r="G22" s="164">
        <v>0</v>
      </c>
      <c r="H22" s="164">
        <v>0</v>
      </c>
      <c r="I22" s="73">
        <f t="shared" si="0"/>
        <v>0</v>
      </c>
      <c r="J22" s="120" t="str">
        <f>IF(I22=0,"0,00",I22/SUM(I22:I24)*100)</f>
        <v>0,00</v>
      </c>
    </row>
    <row r="23" spans="1:10" x14ac:dyDescent="0.2">
      <c r="A23" s="239"/>
      <c r="B23" s="242"/>
      <c r="C23" s="118" t="s">
        <v>129</v>
      </c>
      <c r="D23" s="121" t="s">
        <v>127</v>
      </c>
      <c r="E23" s="165">
        <v>0</v>
      </c>
      <c r="F23" s="165">
        <v>0</v>
      </c>
      <c r="G23" s="165">
        <v>0</v>
      </c>
      <c r="H23" s="165">
        <v>0</v>
      </c>
      <c r="I23" s="122">
        <f t="shared" si="0"/>
        <v>0</v>
      </c>
      <c r="J23" s="123" t="str">
        <f>IF(I23=0,"0,00",I23/SUM(I22:I24)*100)</f>
        <v>0,00</v>
      </c>
    </row>
    <row r="24" spans="1:10" x14ac:dyDescent="0.2">
      <c r="A24" s="239"/>
      <c r="B24" s="242"/>
      <c r="C24" s="124" t="s">
        <v>74</v>
      </c>
      <c r="D24" s="125" t="s">
        <v>128</v>
      </c>
      <c r="E24" s="166">
        <v>0</v>
      </c>
      <c r="F24" s="166">
        <v>0</v>
      </c>
      <c r="G24" s="166">
        <v>0</v>
      </c>
      <c r="H24" s="166">
        <v>0</v>
      </c>
      <c r="I24" s="126">
        <f t="shared" si="0"/>
        <v>0</v>
      </c>
      <c r="J24" s="127" t="str">
        <f>IF(I24=0,"0,00",I24/SUM(I22:I24)*100)</f>
        <v>0,00</v>
      </c>
    </row>
    <row r="25" spans="1:10" x14ac:dyDescent="0.2">
      <c r="A25" s="239"/>
      <c r="B25" s="242"/>
      <c r="C25" s="128"/>
      <c r="D25" s="119" t="s">
        <v>125</v>
      </c>
      <c r="E25" s="164">
        <v>0</v>
      </c>
      <c r="F25" s="164">
        <v>0</v>
      </c>
      <c r="G25" s="164">
        <v>0</v>
      </c>
      <c r="H25" s="164">
        <v>0</v>
      </c>
      <c r="I25" s="73">
        <f t="shared" si="0"/>
        <v>0</v>
      </c>
      <c r="J25" s="120" t="str">
        <f>IF(I25=0,"0,00",I25/SUM(I25:I27)*100)</f>
        <v>0,00</v>
      </c>
    </row>
    <row r="26" spans="1:10" x14ac:dyDescent="0.2">
      <c r="A26" s="239"/>
      <c r="B26" s="242"/>
      <c r="C26" s="118" t="s">
        <v>130</v>
      </c>
      <c r="D26" s="121" t="s">
        <v>127</v>
      </c>
      <c r="E26" s="165">
        <v>0</v>
      </c>
      <c r="F26" s="165">
        <v>0</v>
      </c>
      <c r="G26" s="165">
        <v>0</v>
      </c>
      <c r="H26" s="165">
        <v>0</v>
      </c>
      <c r="I26" s="122">
        <f t="shared" si="0"/>
        <v>0</v>
      </c>
      <c r="J26" s="123" t="str">
        <f>IF(I26=0,"0,00",I26/SUM(I25:I27)*100)</f>
        <v>0,00</v>
      </c>
    </row>
    <row r="27" spans="1:10" x14ac:dyDescent="0.2">
      <c r="A27" s="240"/>
      <c r="B27" s="243"/>
      <c r="C27" s="124" t="s">
        <v>77</v>
      </c>
      <c r="D27" s="125" t="s">
        <v>128</v>
      </c>
      <c r="E27" s="166">
        <v>0</v>
      </c>
      <c r="F27" s="166">
        <v>0</v>
      </c>
      <c r="G27" s="166">
        <v>0</v>
      </c>
      <c r="H27" s="166">
        <v>0</v>
      </c>
      <c r="I27" s="126">
        <f t="shared" si="0"/>
        <v>0</v>
      </c>
      <c r="J27" s="127" t="str">
        <f>IF(I27=0,"0,00",I27/SUM(I25:I27)*100)</f>
        <v>0,00</v>
      </c>
    </row>
    <row r="28" spans="1:10" x14ac:dyDescent="0.2">
      <c r="A28" s="238" t="s">
        <v>132</v>
      </c>
      <c r="B28" s="241">
        <v>1</v>
      </c>
      <c r="C28" s="130"/>
      <c r="D28" s="119" t="s">
        <v>125</v>
      </c>
      <c r="E28" s="161">
        <v>0</v>
      </c>
      <c r="F28" s="73">
        <v>0</v>
      </c>
      <c r="G28" s="73">
        <v>0</v>
      </c>
      <c r="H28" s="73">
        <v>0</v>
      </c>
      <c r="I28" s="73">
        <f t="shared" si="0"/>
        <v>0</v>
      </c>
      <c r="J28" s="120" t="str">
        <f>IF(I28=0,"0,00",I28/SUM(I28:I30)*100)</f>
        <v>0,00</v>
      </c>
    </row>
    <row r="29" spans="1:10" x14ac:dyDescent="0.2">
      <c r="A29" s="239"/>
      <c r="B29" s="242"/>
      <c r="C29" s="118" t="s">
        <v>126</v>
      </c>
      <c r="D29" s="121" t="s">
        <v>127</v>
      </c>
      <c r="E29" s="162">
        <v>0</v>
      </c>
      <c r="F29" s="122">
        <v>0</v>
      </c>
      <c r="G29" s="122">
        <v>0</v>
      </c>
      <c r="H29" s="122">
        <v>0</v>
      </c>
      <c r="I29" s="122">
        <f t="shared" si="0"/>
        <v>0</v>
      </c>
      <c r="J29" s="123" t="str">
        <f>IF(I29=0,"0,00",I29/SUM(I28:I30)*100)</f>
        <v>0,00</v>
      </c>
    </row>
    <row r="30" spans="1:10" x14ac:dyDescent="0.2">
      <c r="A30" s="239"/>
      <c r="B30" s="242"/>
      <c r="C30" s="124" t="s">
        <v>79</v>
      </c>
      <c r="D30" s="125" t="s">
        <v>128</v>
      </c>
      <c r="E30" s="163">
        <v>0</v>
      </c>
      <c r="F30" s="72">
        <v>0</v>
      </c>
      <c r="G30" s="72">
        <v>0</v>
      </c>
      <c r="H30" s="72">
        <v>0</v>
      </c>
      <c r="I30" s="126">
        <f t="shared" si="0"/>
        <v>0</v>
      </c>
      <c r="J30" s="127" t="str">
        <f>IF(I30=0,"0,00",I30/SUM(I28:I30)*100)</f>
        <v>0,00</v>
      </c>
    </row>
    <row r="31" spans="1:10" x14ac:dyDescent="0.2">
      <c r="A31" s="239"/>
      <c r="B31" s="242"/>
      <c r="C31" s="128"/>
      <c r="D31" s="119" t="s">
        <v>125</v>
      </c>
      <c r="E31" s="161">
        <v>0</v>
      </c>
      <c r="F31" s="73">
        <v>0</v>
      </c>
      <c r="G31" s="73">
        <v>0</v>
      </c>
      <c r="H31" s="73">
        <v>0</v>
      </c>
      <c r="I31" s="73">
        <f t="shared" si="0"/>
        <v>0</v>
      </c>
      <c r="J31" s="120" t="str">
        <f>IF(I31=0,"0,00",I31/SUM(I31:I33)*100)</f>
        <v>0,00</v>
      </c>
    </row>
    <row r="32" spans="1:10" x14ac:dyDescent="0.2">
      <c r="A32" s="239"/>
      <c r="B32" s="242"/>
      <c r="C32" s="118" t="s">
        <v>129</v>
      </c>
      <c r="D32" s="121" t="s">
        <v>127</v>
      </c>
      <c r="E32" s="162">
        <v>2</v>
      </c>
      <c r="F32" s="122">
        <v>0</v>
      </c>
      <c r="G32" s="122">
        <v>0</v>
      </c>
      <c r="H32" s="122">
        <v>0</v>
      </c>
      <c r="I32" s="122">
        <f t="shared" si="0"/>
        <v>2</v>
      </c>
      <c r="J32" s="123">
        <f>IF(I32=0,"0,00",I32/SUM(I31:I33)*100)</f>
        <v>100</v>
      </c>
    </row>
    <row r="33" spans="1:10" x14ac:dyDescent="0.2">
      <c r="A33" s="239"/>
      <c r="B33" s="242"/>
      <c r="C33" s="124" t="s">
        <v>67</v>
      </c>
      <c r="D33" s="125" t="s">
        <v>128</v>
      </c>
      <c r="E33" s="163">
        <v>0</v>
      </c>
      <c r="F33" s="72">
        <v>0</v>
      </c>
      <c r="G33" s="72">
        <v>0</v>
      </c>
      <c r="H33" s="72">
        <v>0</v>
      </c>
      <c r="I33" s="126">
        <f t="shared" si="0"/>
        <v>0</v>
      </c>
      <c r="J33" s="127" t="str">
        <f>IF(I33=0,"0,00",I33/SUM(I31:I33)*100)</f>
        <v>0,00</v>
      </c>
    </row>
    <row r="34" spans="1:10" x14ac:dyDescent="0.2">
      <c r="A34" s="239"/>
      <c r="B34" s="242"/>
      <c r="C34" s="128"/>
      <c r="D34" s="119" t="s">
        <v>125</v>
      </c>
      <c r="E34" s="161">
        <v>0</v>
      </c>
      <c r="F34" s="73">
        <v>0</v>
      </c>
      <c r="G34" s="73">
        <v>0</v>
      </c>
      <c r="H34" s="73">
        <v>0</v>
      </c>
      <c r="I34" s="73">
        <f t="shared" si="0"/>
        <v>0</v>
      </c>
      <c r="J34" s="120" t="str">
        <f>IF(I34=0,"0,00",I34/SUM(I34:I36)*100)</f>
        <v>0,00</v>
      </c>
    </row>
    <row r="35" spans="1:10" x14ac:dyDescent="0.2">
      <c r="A35" s="239"/>
      <c r="B35" s="242"/>
      <c r="C35" s="118" t="s">
        <v>130</v>
      </c>
      <c r="D35" s="121" t="s">
        <v>127</v>
      </c>
      <c r="E35" s="162">
        <v>7</v>
      </c>
      <c r="F35" s="122">
        <v>0</v>
      </c>
      <c r="G35" s="122">
        <v>0</v>
      </c>
      <c r="H35" s="122">
        <v>0</v>
      </c>
      <c r="I35" s="122">
        <f t="shared" si="0"/>
        <v>7</v>
      </c>
      <c r="J35" s="123">
        <f>IF(I35=0,"0,00",I35/SUM(I34:I36)*100)</f>
        <v>77.777777777777786</v>
      </c>
    </row>
    <row r="36" spans="1:10" x14ac:dyDescent="0.2">
      <c r="A36" s="240"/>
      <c r="B36" s="243"/>
      <c r="C36" s="124" t="s">
        <v>77</v>
      </c>
      <c r="D36" s="125" t="s">
        <v>128</v>
      </c>
      <c r="E36" s="163">
        <v>2</v>
      </c>
      <c r="F36" s="72">
        <v>0</v>
      </c>
      <c r="G36" s="72">
        <v>0</v>
      </c>
      <c r="H36" s="72">
        <v>0</v>
      </c>
      <c r="I36" s="126">
        <f t="shared" si="0"/>
        <v>2</v>
      </c>
      <c r="J36" s="127">
        <f>IF(I36=0,"0,00",I36/SUM(I34:I36)*100)</f>
        <v>22.222222222222221</v>
      </c>
    </row>
    <row r="37" spans="1:10" x14ac:dyDescent="0.2">
      <c r="A37" s="238" t="s">
        <v>133</v>
      </c>
      <c r="B37" s="241"/>
      <c r="C37" s="130"/>
      <c r="D37" s="119" t="s">
        <v>125</v>
      </c>
      <c r="E37" s="164">
        <v>0</v>
      </c>
      <c r="F37" s="164">
        <v>0</v>
      </c>
      <c r="G37" s="164">
        <v>0</v>
      </c>
      <c r="H37" s="164">
        <v>0</v>
      </c>
      <c r="I37" s="73">
        <f t="shared" si="0"/>
        <v>0</v>
      </c>
      <c r="J37" s="120" t="str">
        <f>IF(I37=0,"0,00",I37/SUM(I37:I39)*100)</f>
        <v>0,00</v>
      </c>
    </row>
    <row r="38" spans="1:10" x14ac:dyDescent="0.2">
      <c r="A38" s="239"/>
      <c r="B38" s="242"/>
      <c r="C38" s="118" t="s">
        <v>126</v>
      </c>
      <c r="D38" s="121" t="s">
        <v>127</v>
      </c>
      <c r="E38" s="165">
        <v>0</v>
      </c>
      <c r="F38" s="165">
        <v>0</v>
      </c>
      <c r="G38" s="165">
        <v>0</v>
      </c>
      <c r="H38" s="165">
        <v>0</v>
      </c>
      <c r="I38" s="122">
        <f t="shared" si="0"/>
        <v>0</v>
      </c>
      <c r="J38" s="123" t="str">
        <f>IF(I38=0,"0,00",I38/SUM(I37:I39)*100)</f>
        <v>0,00</v>
      </c>
    </row>
    <row r="39" spans="1:10" x14ac:dyDescent="0.2">
      <c r="A39" s="239"/>
      <c r="B39" s="242"/>
      <c r="C39" s="124" t="s">
        <v>79</v>
      </c>
      <c r="D39" s="125" t="s">
        <v>128</v>
      </c>
      <c r="E39" s="166">
        <v>0</v>
      </c>
      <c r="F39" s="166">
        <v>0</v>
      </c>
      <c r="G39" s="166">
        <v>0</v>
      </c>
      <c r="H39" s="166">
        <v>0</v>
      </c>
      <c r="I39" s="126">
        <f t="shared" si="0"/>
        <v>0</v>
      </c>
      <c r="J39" s="127" t="str">
        <f>IF(I39=0,"0,00",I39/SUM(I37:I39)*100)</f>
        <v>0,00</v>
      </c>
    </row>
    <row r="40" spans="1:10" x14ac:dyDescent="0.2">
      <c r="A40" s="239"/>
      <c r="B40" s="242"/>
      <c r="C40" s="128"/>
      <c r="D40" s="119" t="s">
        <v>125</v>
      </c>
      <c r="E40" s="164">
        <v>0</v>
      </c>
      <c r="F40" s="164">
        <v>0</v>
      </c>
      <c r="G40" s="164">
        <v>0</v>
      </c>
      <c r="H40" s="164">
        <v>0</v>
      </c>
      <c r="I40" s="73">
        <f t="shared" si="0"/>
        <v>0</v>
      </c>
      <c r="J40" s="120" t="str">
        <f>IF(I40=0,"0,00",I40/SUM(I40:I42)*100)</f>
        <v>0,00</v>
      </c>
    </row>
    <row r="41" spans="1:10" x14ac:dyDescent="0.2">
      <c r="A41" s="239"/>
      <c r="B41" s="242"/>
      <c r="C41" s="118" t="s">
        <v>129</v>
      </c>
      <c r="D41" s="121" t="s">
        <v>127</v>
      </c>
      <c r="E41" s="165">
        <v>0</v>
      </c>
      <c r="F41" s="165">
        <v>0</v>
      </c>
      <c r="G41" s="165">
        <v>0</v>
      </c>
      <c r="H41" s="165">
        <v>0</v>
      </c>
      <c r="I41" s="122">
        <f t="shared" si="0"/>
        <v>0</v>
      </c>
      <c r="J41" s="123" t="str">
        <f>IF(I41=0,"0,00",I41/SUM(I40:I42)*100)</f>
        <v>0,00</v>
      </c>
    </row>
    <row r="42" spans="1:10" x14ac:dyDescent="0.2">
      <c r="A42" s="239"/>
      <c r="B42" s="242"/>
      <c r="C42" s="124" t="s">
        <v>93</v>
      </c>
      <c r="D42" s="125" t="s">
        <v>128</v>
      </c>
      <c r="E42" s="166">
        <v>0</v>
      </c>
      <c r="F42" s="166">
        <v>0</v>
      </c>
      <c r="G42" s="166">
        <v>0</v>
      </c>
      <c r="H42" s="166">
        <v>0</v>
      </c>
      <c r="I42" s="126">
        <f t="shared" si="0"/>
        <v>0</v>
      </c>
      <c r="J42" s="127" t="str">
        <f>IF(I42=0,"0,00",I42/SUM(I40:I42)*100)</f>
        <v>0,00</v>
      </c>
    </row>
    <row r="43" spans="1:10" x14ac:dyDescent="0.2">
      <c r="A43" s="239"/>
      <c r="B43" s="242"/>
      <c r="C43" s="128"/>
      <c r="D43" s="119" t="s">
        <v>125</v>
      </c>
      <c r="E43" s="164">
        <v>0</v>
      </c>
      <c r="F43" s="164">
        <v>0</v>
      </c>
      <c r="G43" s="164">
        <v>0</v>
      </c>
      <c r="H43" s="164">
        <v>0</v>
      </c>
      <c r="I43" s="73">
        <f t="shared" si="0"/>
        <v>0</v>
      </c>
      <c r="J43" s="120" t="str">
        <f>IF(I43=0,"0,00",I43/SUM(I43:I45)*100)</f>
        <v>0,00</v>
      </c>
    </row>
    <row r="44" spans="1:10" x14ac:dyDescent="0.2">
      <c r="A44" s="239"/>
      <c r="B44" s="242"/>
      <c r="C44" s="118" t="s">
        <v>130</v>
      </c>
      <c r="D44" s="121" t="s">
        <v>127</v>
      </c>
      <c r="E44" s="165">
        <v>0</v>
      </c>
      <c r="F44" s="165">
        <v>0</v>
      </c>
      <c r="G44" s="165">
        <v>0</v>
      </c>
      <c r="H44" s="165">
        <v>0</v>
      </c>
      <c r="I44" s="122">
        <f t="shared" si="0"/>
        <v>0</v>
      </c>
      <c r="J44" s="123" t="str">
        <f>IF(I44=0,"0,00",I44/SUM(I43:I45)*100)</f>
        <v>0,00</v>
      </c>
    </row>
    <row r="45" spans="1:10" x14ac:dyDescent="0.2">
      <c r="A45" s="240"/>
      <c r="B45" s="243"/>
      <c r="C45" s="129" t="s">
        <v>77</v>
      </c>
      <c r="D45" s="125" t="s">
        <v>128</v>
      </c>
      <c r="E45" s="166">
        <v>0</v>
      </c>
      <c r="F45" s="166">
        <v>0</v>
      </c>
      <c r="G45" s="166">
        <v>0</v>
      </c>
      <c r="H45" s="166">
        <v>0</v>
      </c>
      <c r="I45" s="131">
        <f t="shared" si="0"/>
        <v>0</v>
      </c>
      <c r="J45" s="127" t="str">
        <f>IF(I45=0,"0,00",I45/SUM(I43:I45)*100)</f>
        <v>0,00</v>
      </c>
    </row>
    <row r="46" spans="1:10" x14ac:dyDescent="0.2">
      <c r="A46" s="132"/>
      <c r="B46" s="133"/>
      <c r="C46" s="134"/>
      <c r="D46" s="135"/>
      <c r="E46" s="135"/>
      <c r="F46" s="136"/>
      <c r="G46" s="136"/>
      <c r="H46" s="136"/>
      <c r="I46" s="136"/>
      <c r="J46" s="137"/>
    </row>
    <row r="47" spans="1:10" x14ac:dyDescent="0.2">
      <c r="A47" s="102" t="s">
        <v>51</v>
      </c>
      <c r="B47" s="102"/>
      <c r="C47" s="138"/>
      <c r="D47" s="138"/>
      <c r="E47" s="138"/>
      <c r="F47" s="138"/>
      <c r="G47" s="139"/>
      <c r="H47" s="139"/>
      <c r="I47" s="139"/>
      <c r="J47" s="139"/>
    </row>
    <row r="48" spans="1:10" x14ac:dyDescent="0.2">
      <c r="A48" s="29"/>
      <c r="B48" s="29"/>
      <c r="C48" s="29"/>
      <c r="D48" s="29"/>
      <c r="E48" s="29"/>
      <c r="F48" s="29"/>
      <c r="G48" s="140"/>
      <c r="H48" s="140"/>
      <c r="I48" s="140"/>
      <c r="J48" s="140"/>
    </row>
    <row r="49" spans="1:10" x14ac:dyDescent="0.2">
      <c r="A49" s="29"/>
      <c r="B49" s="29"/>
      <c r="C49" s="29"/>
      <c r="D49" s="29"/>
      <c r="E49" s="29"/>
      <c r="F49" s="29"/>
      <c r="G49" s="140"/>
      <c r="H49" s="140"/>
      <c r="I49" s="140"/>
      <c r="J49" s="140"/>
    </row>
    <row r="50" spans="1:10" x14ac:dyDescent="0.2">
      <c r="A50" s="141"/>
      <c r="B50" s="141"/>
      <c r="C50" s="141"/>
      <c r="D50" s="141"/>
      <c r="E50" s="141"/>
      <c r="F50" s="141"/>
      <c r="G50" s="141"/>
      <c r="H50" s="141"/>
      <c r="I50" s="141"/>
      <c r="J50" s="141"/>
    </row>
  </sheetData>
  <mergeCells count="24">
    <mergeCell ref="A37:A45"/>
    <mergeCell ref="B37:B45"/>
    <mergeCell ref="A10:A18"/>
    <mergeCell ref="B10:B18"/>
    <mergeCell ref="A19:A27"/>
    <mergeCell ref="B19:B27"/>
    <mergeCell ref="A28:A36"/>
    <mergeCell ref="B28:B36"/>
    <mergeCell ref="A6:B6"/>
    <mergeCell ref="C6:E6"/>
    <mergeCell ref="I6:J6"/>
    <mergeCell ref="C7:F7"/>
    <mergeCell ref="A8:A9"/>
    <mergeCell ref="B8:B9"/>
    <mergeCell ref="C8:C9"/>
    <mergeCell ref="D8:D9"/>
    <mergeCell ref="I8:I9"/>
    <mergeCell ref="J8:J9"/>
    <mergeCell ref="A2:J2"/>
    <mergeCell ref="A4:B4"/>
    <mergeCell ref="C4:E4"/>
    <mergeCell ref="A5:B5"/>
    <mergeCell ref="C5:E5"/>
    <mergeCell ref="I5:J5"/>
  </mergeCells>
  <pageMargins left="0.25" right="0.51" top="0.56000000000000005" bottom="0.75" header="0.3" footer="0.3"/>
  <pageSetup orientation="portrait" horizontalDpi="4294967294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C83"/>
  <sheetViews>
    <sheetView zoomScale="91" zoomScaleNormal="91" workbookViewId="0">
      <selection activeCell="AQ15" sqref="AQ15"/>
    </sheetView>
  </sheetViews>
  <sheetFormatPr baseColWidth="10" defaultRowHeight="12.75" x14ac:dyDescent="0.2"/>
  <cols>
    <col min="2" max="3" width="5.28515625" bestFit="1" customWidth="1"/>
    <col min="4" max="4" width="5" bestFit="1" customWidth="1"/>
    <col min="5" max="6" width="5.28515625" bestFit="1" customWidth="1"/>
    <col min="7" max="7" width="5.5703125" customWidth="1"/>
    <col min="8" max="8" width="5" bestFit="1" customWidth="1"/>
    <col min="9" max="10" width="5.28515625" bestFit="1" customWidth="1"/>
    <col min="11" max="11" width="5" bestFit="1" customWidth="1"/>
    <col min="12" max="12" width="3.140625" customWidth="1"/>
    <col min="13" max="14" width="4.7109375" customWidth="1"/>
    <col min="15" max="15" width="5.28515625" customWidth="1"/>
    <col min="16" max="16" width="6" customWidth="1"/>
    <col min="17" max="20" width="4.7109375" customWidth="1"/>
    <col min="21" max="21" width="6.42578125" customWidth="1"/>
    <col min="22" max="28" width="4.7109375" customWidth="1"/>
    <col min="29" max="29" width="3.7109375" customWidth="1"/>
    <col min="30" max="36" width="4.7109375" customWidth="1"/>
    <col min="37" max="37" width="5.42578125" customWidth="1"/>
    <col min="38" max="41" width="4.7109375" customWidth="1"/>
    <col min="44" max="81" width="4.7109375" customWidth="1"/>
  </cols>
  <sheetData>
    <row r="1" spans="1:81" x14ac:dyDescent="0.2">
      <c r="A1" s="90"/>
      <c r="B1" s="91"/>
      <c r="C1" s="91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90"/>
      <c r="AI1" s="90"/>
      <c r="AJ1" s="90"/>
      <c r="AK1" s="90"/>
      <c r="AL1" s="90"/>
      <c r="AM1" s="90"/>
      <c r="AN1" s="90"/>
      <c r="AO1" s="90"/>
      <c r="AP1" s="90"/>
      <c r="AQ1" s="90"/>
      <c r="AR1" s="90"/>
      <c r="AS1" s="90"/>
      <c r="AT1" s="90"/>
      <c r="AU1" s="90"/>
      <c r="AV1" s="90"/>
      <c r="AW1" s="90"/>
      <c r="AX1" s="90"/>
      <c r="AY1" s="90"/>
      <c r="AZ1" s="90"/>
      <c r="BA1" s="90"/>
      <c r="BB1" s="90"/>
      <c r="BC1" s="90"/>
      <c r="BD1" s="90"/>
      <c r="BE1" s="90"/>
      <c r="BF1" s="90"/>
      <c r="BG1" s="90"/>
      <c r="BH1" s="90"/>
      <c r="BI1" s="90"/>
      <c r="BJ1" s="90"/>
      <c r="BK1" s="90"/>
      <c r="BL1" s="90"/>
      <c r="BM1" s="90"/>
      <c r="BN1" s="90"/>
      <c r="BO1" s="90"/>
      <c r="BP1" s="90"/>
      <c r="BQ1" s="90"/>
      <c r="BR1" s="90"/>
      <c r="BS1" s="90"/>
      <c r="BT1" s="90"/>
      <c r="BU1" s="90"/>
      <c r="BV1" s="90"/>
      <c r="BW1" s="90"/>
      <c r="BX1" s="90"/>
      <c r="BY1" s="90"/>
      <c r="BZ1" s="90"/>
      <c r="CA1" s="90"/>
      <c r="CB1" s="90"/>
      <c r="CC1" s="90"/>
    </row>
    <row r="2" spans="1:81" ht="15.75" x14ac:dyDescent="0.25">
      <c r="A2" s="92"/>
      <c r="B2" s="92"/>
      <c r="C2" s="92"/>
      <c r="D2" s="92"/>
      <c r="E2" s="92"/>
      <c r="F2" s="92"/>
      <c r="G2" s="92"/>
      <c r="H2" s="92"/>
      <c r="I2" s="90"/>
      <c r="J2" s="90"/>
      <c r="K2" s="90"/>
      <c r="L2" s="90"/>
      <c r="M2" s="245" t="s">
        <v>95</v>
      </c>
      <c r="N2" s="245"/>
      <c r="O2" s="245"/>
      <c r="P2" s="245"/>
      <c r="Q2" s="245"/>
      <c r="R2" s="245"/>
      <c r="S2" s="245"/>
      <c r="T2" s="245"/>
      <c r="U2" s="245"/>
      <c r="V2" s="245"/>
      <c r="W2" s="245"/>
      <c r="X2" s="245"/>
      <c r="Y2" s="245"/>
      <c r="Z2" s="245"/>
      <c r="AA2" s="245"/>
      <c r="AB2" s="245"/>
      <c r="AC2" s="90"/>
      <c r="AD2" s="90"/>
      <c r="AE2" s="90"/>
      <c r="AF2" s="90"/>
      <c r="AG2" s="90"/>
      <c r="AH2" s="90"/>
      <c r="AI2" s="90"/>
      <c r="AJ2" s="90"/>
      <c r="AK2" s="90"/>
      <c r="AL2" s="90"/>
      <c r="AM2" s="90"/>
      <c r="AN2" s="90"/>
      <c r="AO2" s="90"/>
      <c r="AP2" s="90"/>
      <c r="AQ2" s="90"/>
      <c r="AR2" s="90"/>
      <c r="AS2" s="90"/>
      <c r="AT2" s="90"/>
      <c r="AU2" s="90"/>
      <c r="AV2" s="90"/>
      <c r="AW2" s="90"/>
      <c r="AX2" s="90"/>
      <c r="AY2" s="90"/>
      <c r="AZ2" s="90"/>
      <c r="BA2" s="90"/>
      <c r="BB2" s="90"/>
      <c r="BC2" s="90"/>
      <c r="BD2" s="90"/>
      <c r="BE2" s="90"/>
      <c r="BF2" s="90"/>
      <c r="BG2" s="90"/>
      <c r="BH2" s="90"/>
      <c r="BI2" s="90"/>
      <c r="BJ2" s="90"/>
      <c r="BK2" s="90"/>
      <c r="BL2" s="90"/>
      <c r="BM2" s="90"/>
      <c r="BN2" s="90"/>
      <c r="BO2" s="90"/>
      <c r="BP2" s="90"/>
      <c r="BQ2" s="90"/>
      <c r="BR2" s="90"/>
      <c r="BS2" s="90"/>
      <c r="BT2" s="90"/>
      <c r="BU2" s="90"/>
      <c r="BV2" s="90"/>
      <c r="BW2" s="90"/>
      <c r="BX2" s="90"/>
      <c r="BY2" s="90"/>
      <c r="BZ2" s="90"/>
      <c r="CA2" s="90"/>
      <c r="CB2" s="90"/>
      <c r="CC2" s="90"/>
    </row>
    <row r="3" spans="1:81" ht="15.75" x14ac:dyDescent="0.25">
      <c r="A3" s="92"/>
      <c r="B3" s="92"/>
      <c r="C3" s="92"/>
      <c r="D3" s="92"/>
      <c r="E3" s="92"/>
      <c r="F3" s="92"/>
      <c r="G3" s="92"/>
      <c r="H3" s="92"/>
      <c r="I3" s="90"/>
      <c r="J3" s="90"/>
      <c r="K3" s="90"/>
      <c r="L3" s="90"/>
      <c r="M3" s="245" t="s">
        <v>96</v>
      </c>
      <c r="N3" s="245"/>
      <c r="O3" s="245"/>
      <c r="P3" s="245"/>
      <c r="Q3" s="245"/>
      <c r="R3" s="245"/>
      <c r="S3" s="245"/>
      <c r="T3" s="245"/>
      <c r="U3" s="245"/>
      <c r="V3" s="245"/>
      <c r="W3" s="245"/>
      <c r="X3" s="245"/>
      <c r="Y3" s="245"/>
      <c r="Z3" s="245"/>
      <c r="AA3" s="245"/>
      <c r="AB3" s="245"/>
      <c r="AC3" s="90"/>
      <c r="AD3" s="90"/>
      <c r="AE3" s="90"/>
      <c r="AF3" s="90"/>
      <c r="AG3" s="90"/>
      <c r="AH3" s="90"/>
      <c r="AI3" s="90"/>
      <c r="AJ3" s="90"/>
      <c r="AK3" s="90"/>
      <c r="AL3" s="90"/>
      <c r="AM3" s="90"/>
      <c r="AN3" s="90"/>
      <c r="AO3" s="90"/>
      <c r="AP3" s="90"/>
      <c r="AQ3" s="90"/>
      <c r="AR3" s="90"/>
      <c r="AS3" s="90"/>
      <c r="AT3" s="90"/>
      <c r="AU3" s="90"/>
      <c r="AV3" s="90"/>
      <c r="AW3" s="90"/>
      <c r="AX3" s="90"/>
      <c r="AY3" s="90"/>
      <c r="AZ3" s="90"/>
      <c r="BA3" s="90"/>
      <c r="BB3" s="90"/>
      <c r="BC3" s="90"/>
      <c r="BD3" s="90"/>
      <c r="BE3" s="90"/>
      <c r="BF3" s="90"/>
      <c r="BG3" s="90"/>
      <c r="BH3" s="90"/>
      <c r="BI3" s="90"/>
      <c r="BJ3" s="90"/>
      <c r="BK3" s="90"/>
      <c r="BL3" s="90"/>
      <c r="BM3" s="90"/>
      <c r="BN3" s="90"/>
      <c r="BO3" s="90"/>
      <c r="BP3" s="90"/>
      <c r="BQ3" s="90"/>
      <c r="BR3" s="90"/>
      <c r="BS3" s="90"/>
      <c r="BT3" s="90"/>
      <c r="BU3" s="90"/>
      <c r="BV3" s="90"/>
      <c r="BW3" s="90"/>
      <c r="BX3" s="90"/>
      <c r="BY3" s="90"/>
      <c r="BZ3" s="90"/>
      <c r="CA3" s="90"/>
      <c r="CB3" s="90"/>
      <c r="CC3" s="90"/>
    </row>
    <row r="4" spans="1:81" ht="15.75" x14ac:dyDescent="0.25">
      <c r="A4" s="92"/>
      <c r="B4" s="92"/>
      <c r="C4" s="92"/>
      <c r="D4" s="92"/>
      <c r="E4" s="92"/>
      <c r="F4" s="92"/>
      <c r="G4" s="92"/>
      <c r="H4" s="92"/>
      <c r="I4" s="90"/>
      <c r="J4" s="90"/>
      <c r="K4" s="90"/>
      <c r="L4" s="90"/>
      <c r="M4" s="245" t="s">
        <v>97</v>
      </c>
      <c r="N4" s="245"/>
      <c r="O4" s="245"/>
      <c r="P4" s="245"/>
      <c r="Q4" s="245"/>
      <c r="R4" s="245"/>
      <c r="S4" s="245"/>
      <c r="T4" s="245"/>
      <c r="U4" s="245"/>
      <c r="V4" s="245"/>
      <c r="W4" s="245"/>
      <c r="X4" s="245"/>
      <c r="Y4" s="245"/>
      <c r="Z4" s="245"/>
      <c r="AA4" s="245"/>
      <c r="AB4" s="245"/>
      <c r="AC4" s="90"/>
      <c r="AD4" s="90"/>
      <c r="AE4" s="90"/>
      <c r="AF4" s="90"/>
      <c r="AG4" s="90"/>
      <c r="AH4" s="90"/>
      <c r="AI4" s="90"/>
      <c r="AJ4" s="90"/>
      <c r="AK4" s="90"/>
      <c r="AL4" s="90"/>
      <c r="AM4" s="90"/>
      <c r="AN4" s="90"/>
      <c r="AO4" s="90"/>
      <c r="AP4" s="90"/>
      <c r="AQ4" s="90"/>
      <c r="AR4" s="90"/>
      <c r="AS4" s="90"/>
      <c r="AT4" s="90"/>
      <c r="AU4" s="90"/>
      <c r="AV4" s="90"/>
      <c r="AW4" s="90"/>
      <c r="AX4" s="90"/>
      <c r="AY4" s="90"/>
      <c r="AZ4" s="90"/>
      <c r="BA4" s="90"/>
      <c r="BB4" s="90"/>
      <c r="BC4" s="90"/>
      <c r="BD4" s="90"/>
      <c r="BE4" s="90"/>
      <c r="BF4" s="90"/>
      <c r="BG4" s="90"/>
      <c r="BH4" s="90"/>
      <c r="BI4" s="90"/>
      <c r="BJ4" s="90"/>
      <c r="BK4" s="90"/>
      <c r="BL4" s="90"/>
      <c r="BM4" s="90"/>
      <c r="BN4" s="90"/>
      <c r="BO4" s="90"/>
      <c r="BP4" s="90"/>
      <c r="BQ4" s="90"/>
      <c r="BR4" s="90"/>
      <c r="BS4" s="90"/>
      <c r="BT4" s="90"/>
      <c r="BU4" s="90"/>
      <c r="BV4" s="90"/>
      <c r="BW4" s="90"/>
      <c r="BX4" s="90"/>
      <c r="BY4" s="90"/>
      <c r="BZ4" s="90"/>
      <c r="CA4" s="90"/>
      <c r="CB4" s="90"/>
      <c r="CC4" s="90"/>
    </row>
    <row r="5" spans="1:81" x14ac:dyDescent="0.2">
      <c r="A5" s="90"/>
      <c r="B5" s="90"/>
      <c r="C5" s="90"/>
      <c r="D5" s="90"/>
      <c r="E5" s="90"/>
      <c r="F5" s="90"/>
      <c r="G5" s="90"/>
      <c r="H5" s="90"/>
      <c r="I5" s="90"/>
      <c r="J5" s="90"/>
      <c r="K5" s="90"/>
      <c r="L5" s="90"/>
      <c r="M5" s="90"/>
      <c r="N5" s="90"/>
      <c r="O5" s="90"/>
      <c r="P5" s="90"/>
      <c r="Q5" s="90"/>
      <c r="R5" s="90"/>
      <c r="S5" s="90"/>
      <c r="T5" s="90"/>
      <c r="U5" s="90"/>
      <c r="V5" s="90"/>
      <c r="W5" s="90"/>
      <c r="X5" s="90"/>
      <c r="Y5" s="90"/>
      <c r="Z5" s="90"/>
      <c r="AA5" s="90"/>
      <c r="AB5" s="90"/>
      <c r="AC5" s="90"/>
      <c r="AD5" s="90"/>
      <c r="AE5" s="90"/>
      <c r="AF5" s="90"/>
      <c r="AG5" s="90"/>
      <c r="AH5" s="90"/>
      <c r="AI5" s="90"/>
      <c r="AJ5" s="90"/>
      <c r="AK5" s="90"/>
      <c r="AL5" s="90"/>
      <c r="AM5" s="90"/>
      <c r="AN5" s="90"/>
      <c r="AO5" s="90"/>
      <c r="AP5" s="90"/>
      <c r="AQ5" s="90"/>
      <c r="AR5" s="90"/>
      <c r="AS5" s="90"/>
      <c r="AT5" s="90"/>
      <c r="AU5" s="90"/>
      <c r="AV5" s="90"/>
      <c r="AW5" s="90"/>
      <c r="AX5" s="90"/>
      <c r="AY5" s="90"/>
      <c r="AZ5" s="90"/>
      <c r="BA5" s="90"/>
      <c r="BB5" s="90"/>
      <c r="BC5" s="90"/>
      <c r="BD5" s="90"/>
      <c r="BE5" s="90"/>
      <c r="BF5" s="90"/>
      <c r="BG5" s="90"/>
      <c r="BH5" s="90"/>
      <c r="BI5" s="90"/>
      <c r="BJ5" s="90"/>
      <c r="BK5" s="90"/>
      <c r="BL5" s="90"/>
      <c r="BM5" s="90"/>
      <c r="BN5" s="90"/>
      <c r="BO5" s="90"/>
      <c r="BP5" s="90"/>
      <c r="BQ5" s="90"/>
      <c r="BR5" s="90"/>
      <c r="BS5" s="90"/>
      <c r="BT5" s="90"/>
      <c r="BU5" s="90"/>
      <c r="BV5" s="90"/>
      <c r="BW5" s="90"/>
      <c r="BX5" s="90"/>
      <c r="BY5" s="90"/>
      <c r="BZ5" s="90"/>
      <c r="CA5" s="90"/>
      <c r="CB5" s="90"/>
      <c r="CC5" s="90"/>
    </row>
    <row r="6" spans="1:81" x14ac:dyDescent="0.2">
      <c r="A6" s="93"/>
      <c r="B6" s="93"/>
      <c r="C6" s="94"/>
      <c r="D6" s="94"/>
      <c r="E6" s="94"/>
      <c r="F6" s="94"/>
      <c r="G6" s="94"/>
      <c r="H6" s="94"/>
      <c r="I6" s="90"/>
      <c r="J6" s="90"/>
      <c r="K6" s="90"/>
      <c r="L6" s="90"/>
      <c r="M6" s="90"/>
      <c r="N6" s="90"/>
      <c r="O6" s="90"/>
      <c r="P6" s="90"/>
      <c r="Q6" s="90"/>
      <c r="R6" s="90"/>
      <c r="S6" s="90"/>
      <c r="T6" s="90"/>
      <c r="U6" s="90"/>
      <c r="V6" s="90"/>
      <c r="W6" s="90"/>
      <c r="X6" s="90"/>
      <c r="Y6" s="90"/>
      <c r="Z6" s="90"/>
      <c r="AA6" s="90"/>
      <c r="AB6" s="90"/>
      <c r="AC6" s="90"/>
      <c r="AD6" s="90"/>
      <c r="AE6" s="90"/>
      <c r="AF6" s="90"/>
      <c r="AG6" s="90"/>
      <c r="AH6" s="90"/>
      <c r="AI6" s="90"/>
      <c r="AJ6" s="90"/>
      <c r="AK6" s="90"/>
      <c r="AL6" s="90"/>
      <c r="AM6" s="90"/>
      <c r="AN6" s="90"/>
      <c r="AO6" s="90"/>
      <c r="AP6" s="90"/>
      <c r="AQ6" s="90"/>
      <c r="AR6" s="90"/>
      <c r="AS6" s="90"/>
      <c r="AT6" s="90"/>
      <c r="AU6" s="90"/>
      <c r="AV6" s="90"/>
      <c r="AW6" s="90"/>
      <c r="AX6" s="90"/>
      <c r="AY6" s="90"/>
      <c r="AZ6" s="90"/>
      <c r="BA6" s="90"/>
      <c r="BB6" s="90"/>
      <c r="BC6" s="90"/>
      <c r="BD6" s="90"/>
      <c r="BE6" s="90"/>
      <c r="BF6" s="90"/>
      <c r="BG6" s="90"/>
      <c r="BH6" s="90"/>
      <c r="BI6" s="90"/>
      <c r="BJ6" s="90"/>
      <c r="BK6" s="90"/>
      <c r="BL6" s="90"/>
      <c r="BM6" s="90"/>
      <c r="BN6" s="90"/>
      <c r="BO6" s="90"/>
      <c r="BP6" s="90"/>
      <c r="BQ6" s="90"/>
      <c r="BR6" s="90"/>
      <c r="BS6" s="90"/>
      <c r="BT6" s="90"/>
      <c r="BU6" s="90"/>
      <c r="BV6" s="90"/>
      <c r="BW6" s="90"/>
      <c r="BX6" s="90"/>
      <c r="BY6" s="90"/>
      <c r="BZ6" s="90"/>
      <c r="CA6" s="90"/>
      <c r="CB6" s="90"/>
      <c r="CC6" s="90"/>
    </row>
    <row r="7" spans="1:81" x14ac:dyDescent="0.2">
      <c r="A7" s="90"/>
      <c r="B7" s="90"/>
      <c r="C7" s="90"/>
      <c r="D7" s="90"/>
      <c r="E7" s="90"/>
      <c r="F7" s="90"/>
      <c r="G7" s="90"/>
      <c r="H7" s="90"/>
      <c r="I7" s="90"/>
      <c r="J7" s="90"/>
      <c r="K7" s="90"/>
      <c r="L7" s="90"/>
      <c r="M7" s="90"/>
      <c r="N7" s="90"/>
      <c r="O7" s="90"/>
      <c r="P7" s="90"/>
      <c r="Q7" s="90"/>
      <c r="R7" s="90"/>
      <c r="S7" s="90"/>
      <c r="T7" s="90"/>
      <c r="U7" s="90"/>
      <c r="V7" s="90"/>
      <c r="W7" s="90"/>
      <c r="X7" s="90"/>
      <c r="Y7" s="90"/>
      <c r="Z7" s="90"/>
      <c r="AA7" s="90"/>
      <c r="AB7" s="90"/>
      <c r="AC7" s="90"/>
      <c r="AD7" s="90"/>
      <c r="AE7" s="90"/>
      <c r="AF7" s="90"/>
      <c r="AG7" s="90"/>
      <c r="AH7" s="90"/>
      <c r="AI7" s="90"/>
      <c r="AJ7" s="90"/>
      <c r="AK7" s="90"/>
      <c r="AL7" s="90"/>
      <c r="AM7" s="90"/>
      <c r="AN7" s="90"/>
      <c r="AO7" s="90"/>
      <c r="AP7" s="90"/>
      <c r="AQ7" s="90"/>
      <c r="AR7" s="90"/>
      <c r="AS7" s="90"/>
      <c r="AT7" s="90"/>
      <c r="AU7" s="90"/>
      <c r="AV7" s="90"/>
      <c r="AW7" s="90"/>
      <c r="AX7" s="90"/>
      <c r="AY7" s="90"/>
      <c r="AZ7" s="90"/>
      <c r="BA7" s="90"/>
      <c r="BB7" s="90"/>
      <c r="BC7" s="90"/>
      <c r="BD7" s="90"/>
      <c r="BE7" s="90"/>
      <c r="BF7" s="90"/>
      <c r="BG7" s="90"/>
      <c r="BH7" s="90"/>
      <c r="BI7" s="90"/>
      <c r="BJ7" s="90"/>
      <c r="BK7" s="90"/>
      <c r="BL7" s="90"/>
      <c r="BM7" s="90"/>
      <c r="BN7" s="90"/>
      <c r="BO7" s="90"/>
      <c r="BP7" s="90"/>
      <c r="BQ7" s="90"/>
      <c r="BR7" s="90"/>
      <c r="BS7" s="90"/>
      <c r="BT7" s="90"/>
      <c r="BU7" s="90"/>
      <c r="BV7" s="90"/>
      <c r="BW7" s="90"/>
      <c r="BX7" s="90"/>
      <c r="BY7" s="90"/>
      <c r="BZ7" s="90"/>
      <c r="CA7" s="90"/>
      <c r="CB7" s="90"/>
      <c r="CC7" s="90"/>
    </row>
    <row r="8" spans="1:81" x14ac:dyDescent="0.2">
      <c r="A8" s="246" t="s">
        <v>98</v>
      </c>
      <c r="B8" s="246"/>
      <c r="C8" s="247" t="s">
        <v>99</v>
      </c>
      <c r="D8" s="247"/>
      <c r="E8" s="247"/>
      <c r="F8" s="247"/>
      <c r="G8" s="247"/>
      <c r="H8" s="247"/>
      <c r="I8" s="90"/>
      <c r="J8" s="90"/>
      <c r="K8" s="90"/>
      <c r="L8" s="246" t="s">
        <v>100</v>
      </c>
      <c r="M8" s="246"/>
      <c r="N8" s="246"/>
      <c r="O8" s="247" t="str">
        <f>'G-1'!D5</f>
        <v>BICI CL 76 CR 47</v>
      </c>
      <c r="P8" s="247"/>
      <c r="Q8" s="247"/>
      <c r="R8" s="247"/>
      <c r="S8" s="247"/>
      <c r="T8" s="90"/>
      <c r="U8" s="90"/>
      <c r="V8" s="246" t="s">
        <v>101</v>
      </c>
      <c r="W8" s="246"/>
      <c r="X8" s="246"/>
      <c r="Y8" s="247" t="s">
        <v>137</v>
      </c>
      <c r="Z8" s="247"/>
      <c r="AA8" s="247"/>
      <c r="AB8" s="90"/>
      <c r="AC8" s="90"/>
      <c r="AD8" s="90"/>
      <c r="AE8" s="90"/>
      <c r="AF8" s="90"/>
      <c r="AG8" s="90"/>
      <c r="AH8" s="246" t="s">
        <v>102</v>
      </c>
      <c r="AI8" s="246"/>
      <c r="AJ8" s="250">
        <f>'G-1'!S6</f>
        <v>44335</v>
      </c>
      <c r="AK8" s="250"/>
      <c r="AL8" s="250"/>
      <c r="AM8" s="250"/>
      <c r="AN8" s="90"/>
      <c r="AO8" s="90"/>
      <c r="AP8" s="90"/>
      <c r="AQ8" s="90"/>
      <c r="AR8" s="90"/>
      <c r="AS8" s="90"/>
      <c r="AT8" s="90"/>
      <c r="AU8" s="90"/>
      <c r="AV8" s="90"/>
      <c r="AW8" s="90"/>
      <c r="AX8" s="90"/>
      <c r="AY8" s="90"/>
      <c r="AZ8" s="90"/>
      <c r="BA8" s="90"/>
      <c r="BB8" s="90"/>
      <c r="BC8" s="90"/>
      <c r="BD8" s="90"/>
      <c r="BE8" s="90"/>
      <c r="BF8" s="90"/>
      <c r="BG8" s="90"/>
      <c r="BH8" s="90"/>
      <c r="BI8" s="90"/>
      <c r="BJ8" s="90"/>
      <c r="BK8" s="90"/>
      <c r="BL8" s="90"/>
      <c r="BM8" s="90"/>
      <c r="BN8" s="90"/>
      <c r="BO8" s="90"/>
      <c r="BP8" s="90"/>
      <c r="BQ8" s="90"/>
      <c r="BR8" s="90"/>
      <c r="BS8" s="90"/>
      <c r="BT8" s="90"/>
      <c r="BU8" s="90"/>
      <c r="BV8" s="90"/>
      <c r="BW8" s="90"/>
      <c r="BX8" s="90"/>
      <c r="BY8" s="90"/>
      <c r="BZ8" s="90"/>
      <c r="CA8" s="90"/>
      <c r="CB8" s="90"/>
      <c r="CC8" s="90"/>
    </row>
    <row r="9" spans="1:81" x14ac:dyDescent="0.2">
      <c r="A9" s="90"/>
      <c r="B9" s="90"/>
      <c r="C9" s="90"/>
      <c r="D9" s="90"/>
      <c r="E9" s="90"/>
      <c r="F9" s="90"/>
      <c r="G9" s="90"/>
      <c r="H9" s="90"/>
      <c r="I9" s="90"/>
      <c r="J9" s="90"/>
      <c r="K9" s="90"/>
      <c r="L9" s="90"/>
      <c r="M9" s="90"/>
      <c r="N9" s="90"/>
      <c r="O9" s="90"/>
      <c r="P9" s="90"/>
      <c r="Q9" s="90"/>
      <c r="R9" s="90"/>
      <c r="S9" s="90"/>
      <c r="T9" s="90"/>
      <c r="U9" s="90"/>
      <c r="V9" s="90"/>
      <c r="W9" s="90"/>
      <c r="X9" s="90"/>
      <c r="Y9" s="90"/>
      <c r="Z9" s="90"/>
      <c r="AA9" s="90"/>
      <c r="AB9" s="90"/>
      <c r="AC9" s="90"/>
      <c r="AD9" s="90"/>
      <c r="AE9" s="90"/>
      <c r="AF9" s="90"/>
      <c r="AG9" s="90"/>
      <c r="AH9" s="90"/>
      <c r="AI9" s="90"/>
      <c r="AJ9" s="90"/>
      <c r="AK9" s="90"/>
      <c r="AL9" s="90"/>
      <c r="AM9" s="90"/>
      <c r="AN9" s="90"/>
      <c r="AO9" s="90"/>
      <c r="AP9" s="90"/>
      <c r="AQ9" s="90"/>
      <c r="AR9" s="90"/>
      <c r="AS9" s="90"/>
      <c r="AT9" s="90"/>
      <c r="AU9" s="90"/>
      <c r="AV9" s="90"/>
      <c r="AW9" s="90"/>
      <c r="AX9" s="90"/>
      <c r="AY9" s="90"/>
      <c r="AZ9" s="90"/>
      <c r="BA9" s="90"/>
      <c r="BB9" s="90"/>
      <c r="BC9" s="90"/>
      <c r="BD9" s="90"/>
      <c r="BE9" s="90"/>
      <c r="BF9" s="90"/>
      <c r="BG9" s="90"/>
      <c r="BH9" s="90"/>
      <c r="BI9" s="90"/>
      <c r="BJ9" s="90"/>
      <c r="BK9" s="90"/>
      <c r="BL9" s="90"/>
      <c r="BM9" s="90"/>
      <c r="BN9" s="90"/>
      <c r="BO9" s="90"/>
      <c r="BP9" s="90"/>
      <c r="BQ9" s="90"/>
      <c r="BR9" s="90"/>
      <c r="BS9" s="90"/>
      <c r="BT9" s="90"/>
      <c r="BU9" s="90"/>
      <c r="BV9" s="90"/>
      <c r="BW9" s="90"/>
      <c r="BX9" s="90"/>
      <c r="BY9" s="90"/>
      <c r="BZ9" s="90"/>
      <c r="CA9" s="90"/>
      <c r="CB9" s="90"/>
      <c r="CC9" s="90"/>
    </row>
    <row r="10" spans="1:81" x14ac:dyDescent="0.2">
      <c r="A10" s="90"/>
      <c r="B10" s="90"/>
      <c r="C10" s="90"/>
      <c r="D10" s="244" t="s">
        <v>47</v>
      </c>
      <c r="E10" s="244"/>
      <c r="F10" s="244"/>
      <c r="G10" s="244"/>
      <c r="H10" s="90"/>
      <c r="I10" s="90"/>
      <c r="J10" s="90"/>
      <c r="K10" s="90"/>
      <c r="L10" s="90"/>
      <c r="M10" s="90"/>
      <c r="N10" s="90"/>
      <c r="O10" s="90"/>
      <c r="P10" s="90"/>
      <c r="Q10" s="90"/>
      <c r="R10" s="90"/>
      <c r="S10" s="244" t="s">
        <v>135</v>
      </c>
      <c r="T10" s="244"/>
      <c r="U10" s="244"/>
      <c r="V10" s="244"/>
      <c r="W10" s="90"/>
      <c r="X10" s="90"/>
      <c r="Y10" s="90"/>
      <c r="Z10" s="90"/>
      <c r="AA10" s="90"/>
      <c r="AB10" s="90"/>
      <c r="AC10" s="90"/>
      <c r="AD10" s="90"/>
      <c r="AE10" s="90"/>
      <c r="AF10" s="90"/>
      <c r="AG10" s="90"/>
      <c r="AH10" s="244" t="s">
        <v>49</v>
      </c>
      <c r="AI10" s="244"/>
      <c r="AJ10" s="244"/>
      <c r="AK10" s="244"/>
      <c r="AL10" s="90"/>
      <c r="AM10" s="90"/>
      <c r="AN10" s="90"/>
      <c r="AO10" s="90"/>
      <c r="AP10" s="90"/>
      <c r="AQ10" s="90"/>
      <c r="AR10" s="90"/>
      <c r="AS10" s="90"/>
      <c r="AT10" s="90"/>
      <c r="AU10" s="90"/>
      <c r="AV10" s="90"/>
      <c r="AW10" s="90"/>
      <c r="AX10" s="90"/>
      <c r="AY10" s="90"/>
      <c r="AZ10" s="90"/>
      <c r="BA10" s="90"/>
      <c r="BB10" s="90"/>
      <c r="BC10" s="90"/>
      <c r="BD10" s="90"/>
      <c r="BE10" s="90"/>
      <c r="BF10" s="90"/>
      <c r="BG10" s="90"/>
      <c r="BH10" s="90"/>
      <c r="BI10" s="90"/>
      <c r="BJ10" s="90"/>
      <c r="BK10" s="90"/>
      <c r="BL10" s="90"/>
      <c r="BM10" s="90"/>
      <c r="BN10" s="90"/>
      <c r="BO10" s="90"/>
      <c r="BP10" s="90"/>
      <c r="BQ10" s="90"/>
      <c r="BR10" s="90"/>
      <c r="BS10" s="90"/>
      <c r="BT10" s="90"/>
      <c r="BU10" s="90"/>
      <c r="BV10" s="90"/>
      <c r="BW10" s="90"/>
      <c r="BX10" s="90"/>
      <c r="BY10" s="90"/>
      <c r="BZ10" s="90"/>
      <c r="CA10" s="90"/>
      <c r="CB10" s="90"/>
      <c r="CC10" s="90"/>
    </row>
    <row r="11" spans="1:81" ht="16.5" customHeight="1" x14ac:dyDescent="0.2">
      <c r="A11" s="95" t="s">
        <v>103</v>
      </c>
      <c r="B11" s="96">
        <v>0.32291666666666669</v>
      </c>
      <c r="C11" s="96">
        <v>0.33333333333333331</v>
      </c>
      <c r="D11" s="96">
        <v>0.34375</v>
      </c>
      <c r="E11" s="96">
        <v>0.35416666666666669</v>
      </c>
      <c r="F11" s="96">
        <v>0.36458333333333331</v>
      </c>
      <c r="G11" s="96">
        <v>0.375</v>
      </c>
      <c r="H11" s="96">
        <v>0.38541666666666669</v>
      </c>
      <c r="I11" s="96">
        <v>0.39583333333333331</v>
      </c>
      <c r="J11" s="96">
        <v>0.40625</v>
      </c>
      <c r="K11" s="96">
        <v>0.41666666666666669</v>
      </c>
      <c r="L11" s="90"/>
      <c r="M11" s="96">
        <v>0.46875</v>
      </c>
      <c r="N11" s="96">
        <v>0.47916666666666669</v>
      </c>
      <c r="O11" s="96">
        <v>0.48958333333333331</v>
      </c>
      <c r="P11" s="96">
        <v>0.5</v>
      </c>
      <c r="Q11" s="96">
        <v>0.51041666666666663</v>
      </c>
      <c r="R11" s="96">
        <v>0.52083333333333337</v>
      </c>
      <c r="S11" s="96">
        <v>0.53125</v>
      </c>
      <c r="T11" s="96">
        <v>0.54166666666666663</v>
      </c>
      <c r="U11" s="96">
        <v>0.55208333333333337</v>
      </c>
      <c r="V11" s="96">
        <v>0.5625</v>
      </c>
      <c r="W11" s="96">
        <v>0.57291666666666663</v>
      </c>
      <c r="X11" s="96">
        <v>0.58333333333333337</v>
      </c>
      <c r="Y11" s="96">
        <v>0.59375</v>
      </c>
      <c r="Z11" s="96">
        <v>0.60416666666666663</v>
      </c>
      <c r="AA11" s="96">
        <v>0.61458333333333337</v>
      </c>
      <c r="AB11" s="96">
        <v>0.625</v>
      </c>
      <c r="AC11" s="90"/>
      <c r="AD11" s="96">
        <v>0.67708333333333337</v>
      </c>
      <c r="AE11" s="96">
        <v>0.6875</v>
      </c>
      <c r="AF11" s="96">
        <v>0.69791666666666663</v>
      </c>
      <c r="AG11" s="96">
        <v>0.70833333333333337</v>
      </c>
      <c r="AH11" s="96">
        <v>0.71875</v>
      </c>
      <c r="AI11" s="96">
        <v>0.72916666666666663</v>
      </c>
      <c r="AJ11" s="96">
        <v>0.73958333333333337</v>
      </c>
      <c r="AK11" s="96">
        <v>0.75</v>
      </c>
      <c r="AL11" s="96">
        <v>0.76041666666666663</v>
      </c>
      <c r="AM11" s="96">
        <v>0.77083333333333337</v>
      </c>
      <c r="AN11" s="96">
        <v>0.78125</v>
      </c>
      <c r="AO11" s="96">
        <v>0.79166666666666663</v>
      </c>
      <c r="AP11" s="97"/>
      <c r="AQ11" s="90"/>
      <c r="AR11" s="96">
        <v>0.32291666666666669</v>
      </c>
      <c r="AS11" s="96">
        <v>0.33333333333333331</v>
      </c>
      <c r="AT11" s="96">
        <v>0.34375</v>
      </c>
      <c r="AU11" s="96">
        <v>0.35416666666666669</v>
      </c>
      <c r="AV11" s="96">
        <v>0.36458333333333331</v>
      </c>
      <c r="AW11" s="96">
        <v>0.375</v>
      </c>
      <c r="AX11" s="96">
        <v>0.38541666666666669</v>
      </c>
      <c r="AY11" s="96">
        <v>0.39583333333333331</v>
      </c>
      <c r="AZ11" s="96">
        <v>0.40625</v>
      </c>
      <c r="BA11" s="96">
        <v>0.41666666666666669</v>
      </c>
      <c r="BB11" s="96">
        <v>0.46875</v>
      </c>
      <c r="BC11" s="96">
        <v>0.47916666666666669</v>
      </c>
      <c r="BD11" s="96">
        <v>0.48958333333333331</v>
      </c>
      <c r="BE11" s="96">
        <v>0.5</v>
      </c>
      <c r="BF11" s="96">
        <v>0.51041666666666663</v>
      </c>
      <c r="BG11" s="96">
        <v>0.52083333333333337</v>
      </c>
      <c r="BH11" s="96">
        <v>0.53125</v>
      </c>
      <c r="BI11" s="96">
        <v>0.54166666666666663</v>
      </c>
      <c r="BJ11" s="96">
        <v>0.55208333333333337</v>
      </c>
      <c r="BK11" s="96">
        <v>0.5625</v>
      </c>
      <c r="BL11" s="96">
        <v>0.57291666666666663</v>
      </c>
      <c r="BM11" s="96">
        <v>0.58333333333333337</v>
      </c>
      <c r="BN11" s="96">
        <v>0.59375</v>
      </c>
      <c r="BO11" s="96">
        <v>0.60416666666666663</v>
      </c>
      <c r="BP11" s="96">
        <v>0.61458333333333337</v>
      </c>
      <c r="BQ11" s="96">
        <v>0.625</v>
      </c>
      <c r="BR11" s="96">
        <v>0.67708333333333337</v>
      </c>
      <c r="BS11" s="96">
        <v>0.6875</v>
      </c>
      <c r="BT11" s="96">
        <v>0.69791666666666663</v>
      </c>
      <c r="BU11" s="96">
        <v>0.70833333333333337</v>
      </c>
      <c r="BV11" s="96">
        <v>0.71875</v>
      </c>
      <c r="BW11" s="96">
        <v>0.72916666666666663</v>
      </c>
      <c r="BX11" s="96">
        <v>0.73958333333333337</v>
      </c>
      <c r="BY11" s="96">
        <v>0.75</v>
      </c>
      <c r="BZ11" s="96">
        <v>0.76041666666666663</v>
      </c>
      <c r="CA11" s="96">
        <v>0.77083333333333337</v>
      </c>
      <c r="CB11" s="96">
        <v>0.78125</v>
      </c>
      <c r="CC11" s="96">
        <v>0.79166666666666663</v>
      </c>
    </row>
    <row r="12" spans="1:81" x14ac:dyDescent="0.2">
      <c r="A12" s="90"/>
      <c r="B12" s="90"/>
      <c r="C12" s="90"/>
      <c r="D12" s="90"/>
      <c r="E12" s="90"/>
      <c r="F12" s="90"/>
      <c r="G12" s="90"/>
      <c r="H12" s="90"/>
      <c r="I12" s="90"/>
      <c r="J12" s="90"/>
      <c r="K12" s="90"/>
      <c r="L12" s="90"/>
      <c r="M12" s="90"/>
      <c r="N12" s="90"/>
      <c r="O12" s="90"/>
      <c r="P12" s="90"/>
      <c r="Q12" s="90"/>
      <c r="R12" s="90"/>
      <c r="S12" s="90"/>
      <c r="T12" s="251" t="s">
        <v>104</v>
      </c>
      <c r="U12" s="251"/>
      <c r="V12" s="142">
        <v>1</v>
      </c>
      <c r="W12" s="90"/>
      <c r="X12" s="90"/>
      <c r="Y12" s="90"/>
      <c r="Z12" s="90"/>
      <c r="AA12" s="90"/>
      <c r="AB12" s="90"/>
      <c r="AC12" s="90"/>
      <c r="AD12" s="90"/>
      <c r="AE12" s="90"/>
      <c r="AF12" s="90"/>
      <c r="AG12" s="90"/>
      <c r="AH12" s="90"/>
      <c r="AI12" s="90"/>
      <c r="AJ12" s="90"/>
      <c r="AK12" s="90"/>
      <c r="AL12" s="90"/>
      <c r="AM12" s="90"/>
      <c r="AN12" s="90"/>
      <c r="AO12" s="90"/>
      <c r="AP12" s="90"/>
      <c r="AQ12" s="90"/>
      <c r="AR12" s="95"/>
      <c r="AS12" s="95"/>
      <c r="AT12" s="95"/>
      <c r="AU12" s="95">
        <f t="shared" ref="AU12:BA12" si="0">E14</f>
        <v>29</v>
      </c>
      <c r="AV12" s="95">
        <f t="shared" si="0"/>
        <v>24</v>
      </c>
      <c r="AW12" s="95">
        <f t="shared" si="0"/>
        <v>19</v>
      </c>
      <c r="AX12" s="95">
        <f t="shared" si="0"/>
        <v>14</v>
      </c>
      <c r="AY12" s="95">
        <f t="shared" si="0"/>
        <v>15</v>
      </c>
      <c r="AZ12" s="95">
        <f t="shared" si="0"/>
        <v>13</v>
      </c>
      <c r="BA12" s="95">
        <f t="shared" si="0"/>
        <v>15</v>
      </c>
      <c r="BB12" s="95"/>
      <c r="BC12" s="95"/>
      <c r="BD12" s="95"/>
      <c r="BE12" s="95">
        <f t="shared" ref="BE12:BQ12" si="1">P14</f>
        <v>33</v>
      </c>
      <c r="BF12" s="95">
        <f t="shared" si="1"/>
        <v>37</v>
      </c>
      <c r="BG12" s="95">
        <f t="shared" si="1"/>
        <v>43</v>
      </c>
      <c r="BH12" s="95">
        <f t="shared" si="1"/>
        <v>41</v>
      </c>
      <c r="BI12" s="95">
        <f t="shared" si="1"/>
        <v>45</v>
      </c>
      <c r="BJ12" s="95">
        <f t="shared" si="1"/>
        <v>46</v>
      </c>
      <c r="BK12" s="95">
        <f t="shared" si="1"/>
        <v>41</v>
      </c>
      <c r="BL12" s="95">
        <f t="shared" si="1"/>
        <v>38</v>
      </c>
      <c r="BM12" s="95">
        <f t="shared" si="1"/>
        <v>34</v>
      </c>
      <c r="BN12" s="95">
        <f t="shared" si="1"/>
        <v>33</v>
      </c>
      <c r="BO12" s="95">
        <f t="shared" si="1"/>
        <v>36</v>
      </c>
      <c r="BP12" s="95">
        <f t="shared" si="1"/>
        <v>33</v>
      </c>
      <c r="BQ12" s="95">
        <f t="shared" si="1"/>
        <v>31</v>
      </c>
      <c r="BR12" s="95"/>
      <c r="BS12" s="95"/>
      <c r="BT12" s="95"/>
      <c r="BU12" s="95">
        <f t="shared" ref="BU12:CC12" si="2">AG14</f>
        <v>37</v>
      </c>
      <c r="BV12" s="95">
        <f t="shared" si="2"/>
        <v>29</v>
      </c>
      <c r="BW12" s="95">
        <f t="shared" si="2"/>
        <v>23</v>
      </c>
      <c r="BX12" s="95">
        <f t="shared" si="2"/>
        <v>14</v>
      </c>
      <c r="BY12" s="95">
        <f t="shared" si="2"/>
        <v>0</v>
      </c>
      <c r="BZ12" s="95">
        <f t="shared" si="2"/>
        <v>0</v>
      </c>
      <c r="CA12" s="95">
        <f t="shared" si="2"/>
        <v>0</v>
      </c>
      <c r="CB12" s="95">
        <f t="shared" si="2"/>
        <v>0</v>
      </c>
      <c r="CC12" s="95">
        <f t="shared" si="2"/>
        <v>0</v>
      </c>
    </row>
    <row r="13" spans="1:81" ht="16.5" customHeight="1" x14ac:dyDescent="0.2">
      <c r="A13" s="98" t="s">
        <v>105</v>
      </c>
      <c r="B13" s="145">
        <f>'G-1'!F10</f>
        <v>10</v>
      </c>
      <c r="C13" s="145">
        <f>'G-1'!F11</f>
        <v>8</v>
      </c>
      <c r="D13" s="145">
        <f>'G-1'!F12</f>
        <v>8</v>
      </c>
      <c r="E13" s="145">
        <f>'G-1'!F13</f>
        <v>3</v>
      </c>
      <c r="F13" s="145">
        <f>'G-1'!F14</f>
        <v>5</v>
      </c>
      <c r="G13" s="145">
        <f>'G-1'!F15</f>
        <v>3</v>
      </c>
      <c r="H13" s="145">
        <f>'G-1'!F16</f>
        <v>3</v>
      </c>
      <c r="I13" s="145">
        <f>'G-1'!F17</f>
        <v>4</v>
      </c>
      <c r="J13" s="145">
        <f>'G-1'!F18</f>
        <v>3</v>
      </c>
      <c r="K13" s="145">
        <f>'G-1'!F19</f>
        <v>5</v>
      </c>
      <c r="L13" s="146"/>
      <c r="M13" s="145">
        <f>'G-1'!F20</f>
        <v>5</v>
      </c>
      <c r="N13" s="145">
        <f>'G-1'!F21</f>
        <v>7</v>
      </c>
      <c r="O13" s="145">
        <f>'G-1'!F22</f>
        <v>14</v>
      </c>
      <c r="P13" s="145">
        <f>'G-1'!M10</f>
        <v>7</v>
      </c>
      <c r="Q13" s="145">
        <f>'G-1'!M11</f>
        <v>9</v>
      </c>
      <c r="R13" s="145">
        <f>'G-1'!M12</f>
        <v>13</v>
      </c>
      <c r="S13" s="145">
        <f>'G-1'!M13</f>
        <v>12</v>
      </c>
      <c r="T13" s="145">
        <f>'G-1'!M14</f>
        <v>11</v>
      </c>
      <c r="U13" s="145">
        <f>'G-1'!M15</f>
        <v>10</v>
      </c>
      <c r="V13" s="145">
        <f>'G-1'!M16</f>
        <v>8</v>
      </c>
      <c r="W13" s="145">
        <f>'G-1'!M17</f>
        <v>9</v>
      </c>
      <c r="X13" s="145">
        <f>'G-1'!M18</f>
        <v>7</v>
      </c>
      <c r="Y13" s="145">
        <f>'G-1'!M19</f>
        <v>9</v>
      </c>
      <c r="Z13" s="145">
        <f>'G-1'!M20</f>
        <v>11</v>
      </c>
      <c r="AA13" s="145">
        <f>'G-1'!M21</f>
        <v>6</v>
      </c>
      <c r="AB13" s="145">
        <f>'G-1'!M22</f>
        <v>5</v>
      </c>
      <c r="AC13" s="146"/>
      <c r="AD13" s="145">
        <f>'G-1'!T10</f>
        <v>8</v>
      </c>
      <c r="AE13" s="145">
        <f>'G-1'!T11</f>
        <v>6</v>
      </c>
      <c r="AF13" s="145">
        <f>'G-1'!T12</f>
        <v>9</v>
      </c>
      <c r="AG13" s="145">
        <f>'G-1'!T13</f>
        <v>14</v>
      </c>
      <c r="AH13" s="145">
        <f>'G-1'!T14</f>
        <v>0</v>
      </c>
      <c r="AI13" s="145">
        <f>'G-1'!T15</f>
        <v>0</v>
      </c>
      <c r="AJ13" s="145">
        <f>'G-1'!T16</f>
        <v>0</v>
      </c>
      <c r="AK13" s="145">
        <f>'G-1'!T17</f>
        <v>0</v>
      </c>
      <c r="AL13" s="145">
        <f>'G-1'!T18</f>
        <v>0</v>
      </c>
      <c r="AM13" s="145">
        <f>'G-1'!T19</f>
        <v>0</v>
      </c>
      <c r="AN13" s="145">
        <f>'G-1'!T20</f>
        <v>0</v>
      </c>
      <c r="AO13" s="145">
        <f>'G-1'!T21</f>
        <v>0</v>
      </c>
      <c r="AP13" s="99"/>
      <c r="AQ13" s="99"/>
      <c r="AR13" s="98"/>
      <c r="AS13" s="98"/>
      <c r="AT13" s="98"/>
      <c r="AU13" s="98"/>
      <c r="AV13" s="98"/>
      <c r="AW13" s="98"/>
      <c r="AX13" s="98"/>
      <c r="AY13" s="98"/>
      <c r="AZ13" s="98"/>
      <c r="BA13" s="98"/>
      <c r="BB13" s="98"/>
      <c r="BC13" s="98"/>
      <c r="BD13" s="98"/>
      <c r="BE13" s="98"/>
      <c r="BF13" s="98"/>
      <c r="BG13" s="98"/>
      <c r="BH13" s="98"/>
      <c r="BI13" s="98"/>
      <c r="BJ13" s="98"/>
      <c r="BK13" s="98"/>
      <c r="BL13" s="98"/>
      <c r="BM13" s="98"/>
      <c r="BN13" s="98"/>
      <c r="BO13" s="98"/>
      <c r="BP13" s="98"/>
      <c r="BQ13" s="98"/>
      <c r="BR13" s="98"/>
      <c r="BS13" s="98"/>
      <c r="BT13" s="98"/>
      <c r="BU13" s="98"/>
      <c r="BV13" s="98"/>
      <c r="BW13" s="98"/>
      <c r="BX13" s="98"/>
      <c r="BY13" s="98"/>
      <c r="BZ13" s="98"/>
      <c r="CA13" s="99"/>
      <c r="CB13" s="99"/>
      <c r="CC13" s="99"/>
    </row>
    <row r="14" spans="1:81" ht="16.5" customHeight="1" x14ac:dyDescent="0.2">
      <c r="A14" s="98" t="s">
        <v>106</v>
      </c>
      <c r="B14" s="145"/>
      <c r="C14" s="145"/>
      <c r="D14" s="145"/>
      <c r="E14" s="145">
        <f>B13+C13+D13+E13</f>
        <v>29</v>
      </c>
      <c r="F14" s="145">
        <f t="shared" ref="F14:K14" si="3">C13+D13+E13+F13</f>
        <v>24</v>
      </c>
      <c r="G14" s="145">
        <f t="shared" si="3"/>
        <v>19</v>
      </c>
      <c r="H14" s="145">
        <f t="shared" si="3"/>
        <v>14</v>
      </c>
      <c r="I14" s="145">
        <f t="shared" si="3"/>
        <v>15</v>
      </c>
      <c r="J14" s="145">
        <f t="shared" si="3"/>
        <v>13</v>
      </c>
      <c r="K14" s="145">
        <f t="shared" si="3"/>
        <v>15</v>
      </c>
      <c r="L14" s="146"/>
      <c r="M14" s="145"/>
      <c r="N14" s="145"/>
      <c r="O14" s="145"/>
      <c r="P14" s="145">
        <f>M13+N13+O13+P13</f>
        <v>33</v>
      </c>
      <c r="Q14" s="145">
        <f t="shared" ref="Q14:AB14" si="4">N13+O13+P13+Q13</f>
        <v>37</v>
      </c>
      <c r="R14" s="145">
        <f t="shared" si="4"/>
        <v>43</v>
      </c>
      <c r="S14" s="145">
        <f t="shared" si="4"/>
        <v>41</v>
      </c>
      <c r="T14" s="145">
        <f t="shared" si="4"/>
        <v>45</v>
      </c>
      <c r="U14" s="145">
        <f t="shared" si="4"/>
        <v>46</v>
      </c>
      <c r="V14" s="145">
        <f t="shared" si="4"/>
        <v>41</v>
      </c>
      <c r="W14" s="145">
        <f t="shared" si="4"/>
        <v>38</v>
      </c>
      <c r="X14" s="145">
        <f t="shared" si="4"/>
        <v>34</v>
      </c>
      <c r="Y14" s="145">
        <f t="shared" si="4"/>
        <v>33</v>
      </c>
      <c r="Z14" s="145">
        <f t="shared" si="4"/>
        <v>36</v>
      </c>
      <c r="AA14" s="145">
        <f t="shared" si="4"/>
        <v>33</v>
      </c>
      <c r="AB14" s="145">
        <f t="shared" si="4"/>
        <v>31</v>
      </c>
      <c r="AC14" s="146"/>
      <c r="AD14" s="145"/>
      <c r="AE14" s="145"/>
      <c r="AF14" s="145"/>
      <c r="AG14" s="145">
        <f>AD13+AE13+AF13+AG13</f>
        <v>37</v>
      </c>
      <c r="AH14" s="145">
        <f t="shared" ref="AH14:AO14" si="5">AE13+AF13+AG13+AH13</f>
        <v>29</v>
      </c>
      <c r="AI14" s="145">
        <f t="shared" si="5"/>
        <v>23</v>
      </c>
      <c r="AJ14" s="145">
        <f t="shared" si="5"/>
        <v>14</v>
      </c>
      <c r="AK14" s="145">
        <f t="shared" si="5"/>
        <v>0</v>
      </c>
      <c r="AL14" s="145">
        <f t="shared" si="5"/>
        <v>0</v>
      </c>
      <c r="AM14" s="145">
        <f t="shared" si="5"/>
        <v>0</v>
      </c>
      <c r="AN14" s="145">
        <f t="shared" si="5"/>
        <v>0</v>
      </c>
      <c r="AO14" s="145">
        <f t="shared" si="5"/>
        <v>0</v>
      </c>
      <c r="AP14" s="99"/>
      <c r="AQ14" s="99"/>
      <c r="AR14" s="99"/>
      <c r="AS14" s="99"/>
      <c r="AT14" s="99"/>
      <c r="AU14" s="99"/>
      <c r="AV14" s="99"/>
      <c r="AW14" s="99"/>
      <c r="AX14" s="99"/>
      <c r="AY14" s="99"/>
      <c r="AZ14" s="99"/>
      <c r="BA14" s="99"/>
      <c r="BB14" s="99"/>
      <c r="BC14" s="99"/>
      <c r="BD14" s="99"/>
      <c r="BE14" s="99"/>
      <c r="BF14" s="99"/>
      <c r="BG14" s="99"/>
      <c r="BH14" s="99"/>
      <c r="BI14" s="99"/>
      <c r="BJ14" s="99"/>
      <c r="BK14" s="99"/>
      <c r="BL14" s="99"/>
      <c r="BM14" s="99"/>
      <c r="BN14" s="99"/>
      <c r="BO14" s="99"/>
      <c r="BP14" s="99"/>
      <c r="BQ14" s="99"/>
      <c r="BR14" s="99"/>
      <c r="BS14" s="99"/>
      <c r="BT14" s="99"/>
      <c r="BU14" s="99"/>
      <c r="BV14" s="99"/>
      <c r="BW14" s="99"/>
      <c r="BX14" s="99"/>
      <c r="BY14" s="99"/>
      <c r="BZ14" s="99"/>
      <c r="CA14" s="99"/>
      <c r="CB14" s="99"/>
      <c r="CC14" s="99"/>
    </row>
    <row r="15" spans="1:81" ht="16.5" customHeight="1" x14ac:dyDescent="0.2">
      <c r="A15" s="95" t="s">
        <v>107</v>
      </c>
      <c r="B15" s="147"/>
      <c r="C15" s="148" t="s">
        <v>108</v>
      </c>
      <c r="D15" s="149">
        <f>DIRECCIONALIDAD!J10/100</f>
        <v>0.25</v>
      </c>
      <c r="E15" s="148"/>
      <c r="F15" s="148" t="s">
        <v>109</v>
      </c>
      <c r="G15" s="149">
        <f>DIRECCIONALIDAD!J11/100</f>
        <v>0.75</v>
      </c>
      <c r="H15" s="148"/>
      <c r="I15" s="148" t="s">
        <v>110</v>
      </c>
      <c r="J15" s="149">
        <f>DIRECCIONALIDAD!J12/100</f>
        <v>0</v>
      </c>
      <c r="K15" s="150"/>
      <c r="L15" s="144"/>
      <c r="M15" s="147"/>
      <c r="N15" s="148"/>
      <c r="O15" s="148" t="s">
        <v>108</v>
      </c>
      <c r="P15" s="149">
        <f>DIRECCIONALIDAD!J13/100</f>
        <v>0</v>
      </c>
      <c r="Q15" s="148"/>
      <c r="R15" s="148"/>
      <c r="S15" s="148"/>
      <c r="T15" s="148" t="s">
        <v>109</v>
      </c>
      <c r="U15" s="149">
        <f>DIRECCIONALIDAD!J14/100</f>
        <v>1</v>
      </c>
      <c r="V15" s="148"/>
      <c r="W15" s="148"/>
      <c r="X15" s="148"/>
      <c r="Y15" s="148" t="s">
        <v>110</v>
      </c>
      <c r="Z15" s="149">
        <f>DIRECCIONALIDAD!J15/100</f>
        <v>0</v>
      </c>
      <c r="AA15" s="148"/>
      <c r="AB15" s="150"/>
      <c r="AC15" s="144"/>
      <c r="AD15" s="147"/>
      <c r="AE15" s="148" t="s">
        <v>108</v>
      </c>
      <c r="AF15" s="149">
        <f>DIRECCIONALIDAD!J16/100</f>
        <v>0.17391304347826086</v>
      </c>
      <c r="AG15" s="148"/>
      <c r="AH15" s="148"/>
      <c r="AI15" s="148"/>
      <c r="AJ15" s="148" t="s">
        <v>109</v>
      </c>
      <c r="AK15" s="149">
        <f>DIRECCIONALIDAD!J17/100</f>
        <v>0.82608695652173902</v>
      </c>
      <c r="AL15" s="148"/>
      <c r="AM15" s="148"/>
      <c r="AN15" s="148" t="s">
        <v>110</v>
      </c>
      <c r="AO15" s="151">
        <f>DIRECCIONALIDAD!J18/100</f>
        <v>0</v>
      </c>
      <c r="AP15" s="90"/>
      <c r="AQ15" s="90"/>
      <c r="AR15" s="90"/>
      <c r="AS15" s="90"/>
      <c r="AT15" s="90"/>
      <c r="AU15" s="90"/>
      <c r="AV15" s="90"/>
      <c r="AW15" s="90"/>
      <c r="AX15" s="90"/>
      <c r="AY15" s="90"/>
      <c r="AZ15" s="90"/>
      <c r="BA15" s="90"/>
      <c r="BB15" s="90"/>
      <c r="BC15" s="90"/>
      <c r="BD15" s="90"/>
      <c r="BE15" s="90"/>
      <c r="BF15" s="90"/>
      <c r="BG15" s="90"/>
      <c r="BH15" s="90"/>
      <c r="BI15" s="90"/>
      <c r="BJ15" s="90"/>
      <c r="BK15" s="90"/>
      <c r="BL15" s="90"/>
      <c r="BM15" s="90"/>
      <c r="BN15" s="90"/>
      <c r="BO15" s="90"/>
      <c r="BP15" s="90"/>
      <c r="BQ15" s="90"/>
      <c r="BR15" s="90"/>
      <c r="BS15" s="90"/>
      <c r="BT15" s="90"/>
      <c r="BU15" s="90"/>
      <c r="BV15" s="90"/>
      <c r="BW15" s="90"/>
      <c r="BX15" s="90"/>
      <c r="BY15" s="90"/>
      <c r="BZ15" s="90"/>
      <c r="CA15" s="90"/>
      <c r="CB15" s="90"/>
      <c r="CC15" s="90"/>
    </row>
    <row r="16" spans="1:81" ht="16.5" customHeight="1" x14ac:dyDescent="0.2">
      <c r="A16" s="154" t="s">
        <v>136</v>
      </c>
      <c r="B16" s="155">
        <f>MAX(B14:K14)</f>
        <v>29</v>
      </c>
      <c r="C16" s="148" t="s">
        <v>108</v>
      </c>
      <c r="D16" s="156">
        <f>+B16*D15</f>
        <v>7.25</v>
      </c>
      <c r="E16" s="148"/>
      <c r="F16" s="148" t="s">
        <v>109</v>
      </c>
      <c r="G16" s="156">
        <f>+B16*G15</f>
        <v>21.75</v>
      </c>
      <c r="H16" s="148"/>
      <c r="I16" s="148" t="s">
        <v>110</v>
      </c>
      <c r="J16" s="156">
        <f>+B16*J15</f>
        <v>0</v>
      </c>
      <c r="K16" s="150"/>
      <c r="L16" s="144"/>
      <c r="M16" s="155">
        <f>MAX(M14:AB14)</f>
        <v>46</v>
      </c>
      <c r="N16" s="148"/>
      <c r="O16" s="148" t="s">
        <v>108</v>
      </c>
      <c r="P16" s="157">
        <f>+M16*P15</f>
        <v>0</v>
      </c>
      <c r="Q16" s="148"/>
      <c r="R16" s="148"/>
      <c r="S16" s="148"/>
      <c r="T16" s="148" t="s">
        <v>109</v>
      </c>
      <c r="U16" s="157">
        <f>+M16*U15</f>
        <v>46</v>
      </c>
      <c r="V16" s="148"/>
      <c r="W16" s="148"/>
      <c r="X16" s="148"/>
      <c r="Y16" s="148" t="s">
        <v>110</v>
      </c>
      <c r="Z16" s="157">
        <f>+M16*Z15</f>
        <v>0</v>
      </c>
      <c r="AA16" s="148"/>
      <c r="AB16" s="150"/>
      <c r="AC16" s="144"/>
      <c r="AD16" s="155">
        <f>MAX(AD14:AO14)</f>
        <v>37</v>
      </c>
      <c r="AE16" s="148" t="s">
        <v>108</v>
      </c>
      <c r="AF16" s="156">
        <f>+AD16*AF15</f>
        <v>6.4347826086956523</v>
      </c>
      <c r="AG16" s="148"/>
      <c r="AH16" s="148"/>
      <c r="AI16" s="148"/>
      <c r="AJ16" s="148" t="s">
        <v>109</v>
      </c>
      <c r="AK16" s="156">
        <f>+AD16*AK15</f>
        <v>30.565217391304344</v>
      </c>
      <c r="AL16" s="148"/>
      <c r="AM16" s="148"/>
      <c r="AN16" s="148" t="s">
        <v>110</v>
      </c>
      <c r="AO16" s="158">
        <f>+AD16*AO15</f>
        <v>0</v>
      </c>
      <c r="AP16" s="90"/>
      <c r="AQ16" s="90"/>
      <c r="AR16" s="90"/>
      <c r="AS16" s="90"/>
      <c r="AT16" s="90"/>
      <c r="AU16" s="90"/>
      <c r="AV16" s="90"/>
      <c r="AW16" s="90"/>
      <c r="AX16" s="90"/>
      <c r="AY16" s="90"/>
      <c r="AZ16" s="90"/>
      <c r="BA16" s="90"/>
      <c r="BB16" s="90"/>
      <c r="BC16" s="90"/>
      <c r="BD16" s="90"/>
      <c r="BE16" s="90"/>
      <c r="BF16" s="90"/>
      <c r="BG16" s="90"/>
      <c r="BH16" s="90"/>
      <c r="BI16" s="90"/>
      <c r="BJ16" s="90"/>
      <c r="BK16" s="90"/>
      <c r="BL16" s="90"/>
      <c r="BM16" s="90"/>
      <c r="BN16" s="90"/>
      <c r="BO16" s="90"/>
      <c r="BP16" s="90"/>
      <c r="BQ16" s="90"/>
      <c r="BR16" s="90"/>
      <c r="BS16" s="90"/>
      <c r="BT16" s="90"/>
      <c r="BU16" s="90"/>
      <c r="BV16" s="90"/>
      <c r="BW16" s="90"/>
      <c r="BX16" s="90"/>
      <c r="BY16" s="90"/>
      <c r="BZ16" s="90"/>
      <c r="CA16" s="90"/>
      <c r="CB16" s="90"/>
      <c r="CC16" s="90"/>
    </row>
    <row r="17" spans="1:81" ht="16.5" customHeight="1" x14ac:dyDescent="0.2">
      <c r="A17" s="90"/>
      <c r="B17" s="144"/>
      <c r="C17" s="144"/>
      <c r="D17" s="144"/>
      <c r="E17" s="144"/>
      <c r="F17" s="144"/>
      <c r="G17" s="144"/>
      <c r="H17" s="144"/>
      <c r="I17" s="144"/>
      <c r="J17" s="144"/>
      <c r="K17" s="144"/>
      <c r="L17" s="144"/>
      <c r="M17" s="144"/>
      <c r="N17" s="144"/>
      <c r="O17" s="144"/>
      <c r="P17" s="144"/>
      <c r="Q17" s="144"/>
      <c r="R17" s="144"/>
      <c r="S17" s="144"/>
      <c r="T17" s="248" t="s">
        <v>104</v>
      </c>
      <c r="U17" s="248"/>
      <c r="V17" s="152">
        <v>2</v>
      </c>
      <c r="W17" s="144"/>
      <c r="X17" s="144"/>
      <c r="Y17" s="144"/>
      <c r="Z17" s="144"/>
      <c r="AA17" s="144"/>
      <c r="AB17" s="144"/>
      <c r="AC17" s="144"/>
      <c r="AD17" s="144"/>
      <c r="AE17" s="144"/>
      <c r="AF17" s="144"/>
      <c r="AG17" s="144"/>
      <c r="AH17" s="144"/>
      <c r="AI17" s="144"/>
      <c r="AJ17" s="144"/>
      <c r="AK17" s="144"/>
      <c r="AL17" s="144"/>
      <c r="AM17" s="144"/>
      <c r="AN17" s="144"/>
      <c r="AO17" s="144"/>
      <c r="AP17" s="90"/>
      <c r="AQ17" s="90"/>
      <c r="AR17" s="90"/>
      <c r="AS17" s="90"/>
      <c r="AT17" s="90"/>
      <c r="AU17" s="90"/>
      <c r="AV17" s="90"/>
      <c r="AW17" s="90"/>
      <c r="AX17" s="90"/>
      <c r="AY17" s="90"/>
      <c r="AZ17" s="90"/>
      <c r="BA17" s="90"/>
      <c r="BB17" s="90"/>
      <c r="BC17" s="90"/>
      <c r="BD17" s="90"/>
      <c r="BE17" s="90"/>
      <c r="BF17" s="90"/>
      <c r="BG17" s="90"/>
      <c r="BH17" s="90"/>
      <c r="BI17" s="90"/>
      <c r="BJ17" s="90"/>
      <c r="BK17" s="90"/>
      <c r="BL17" s="90"/>
      <c r="BM17" s="90"/>
      <c r="BN17" s="90"/>
      <c r="BO17" s="90"/>
      <c r="BP17" s="90"/>
      <c r="BQ17" s="90"/>
      <c r="BR17" s="90"/>
      <c r="BS17" s="90"/>
      <c r="BT17" s="90"/>
      <c r="BU17" s="90"/>
      <c r="BV17" s="90"/>
      <c r="BW17" s="90"/>
      <c r="BX17" s="90"/>
      <c r="BY17" s="90"/>
      <c r="BZ17" s="90"/>
      <c r="CA17" s="90"/>
      <c r="CB17" s="90"/>
      <c r="CC17" s="90"/>
    </row>
    <row r="18" spans="1:81" ht="16.5" customHeight="1" x14ac:dyDescent="0.2">
      <c r="A18" s="98" t="s">
        <v>105</v>
      </c>
      <c r="B18" s="145">
        <f>'G-2'!F10</f>
        <v>0</v>
      </c>
      <c r="C18" s="145">
        <f>'G-2'!F11</f>
        <v>0</v>
      </c>
      <c r="D18" s="145">
        <f>'G-2'!F12</f>
        <v>0</v>
      </c>
      <c r="E18" s="145">
        <f>'G-2'!F13</f>
        <v>0</v>
      </c>
      <c r="F18" s="145">
        <f>'G-2'!F14</f>
        <v>0</v>
      </c>
      <c r="G18" s="145">
        <f>'G-2'!F15</f>
        <v>0</v>
      </c>
      <c r="H18" s="145">
        <f>'G-2'!F16</f>
        <v>0</v>
      </c>
      <c r="I18" s="145">
        <f>'G-2'!F17</f>
        <v>0</v>
      </c>
      <c r="J18" s="145">
        <f>'G-2'!F18</f>
        <v>0</v>
      </c>
      <c r="K18" s="145">
        <f>'G-2'!F19</f>
        <v>0</v>
      </c>
      <c r="L18" s="146"/>
      <c r="M18" s="145">
        <f>'G-2'!F20</f>
        <v>0</v>
      </c>
      <c r="N18" s="145">
        <f>'G-2'!F21</f>
        <v>0</v>
      </c>
      <c r="O18" s="145">
        <f>'G-2'!F22</f>
        <v>0</v>
      </c>
      <c r="P18" s="145">
        <f>'G-2'!M10</f>
        <v>0</v>
      </c>
      <c r="Q18" s="145">
        <f>'G-2'!M11</f>
        <v>0</v>
      </c>
      <c r="R18" s="145">
        <f>'G-2'!M12</f>
        <v>0</v>
      </c>
      <c r="S18" s="145">
        <f>'G-2'!M13</f>
        <v>0</v>
      </c>
      <c r="T18" s="145">
        <f>'G-2'!M14</f>
        <v>0</v>
      </c>
      <c r="U18" s="145">
        <f>'G-2'!M15</f>
        <v>0</v>
      </c>
      <c r="V18" s="145">
        <f>'G-2'!M16</f>
        <v>0</v>
      </c>
      <c r="W18" s="145">
        <f>'G-2'!M17</f>
        <v>0</v>
      </c>
      <c r="X18" s="145">
        <f>'G-2'!M18</f>
        <v>0</v>
      </c>
      <c r="Y18" s="145">
        <f>'G-2'!M19</f>
        <v>0</v>
      </c>
      <c r="Z18" s="145">
        <f>'G-2'!M20</f>
        <v>0</v>
      </c>
      <c r="AA18" s="145">
        <f>'G-2'!M21</f>
        <v>0</v>
      </c>
      <c r="AB18" s="145">
        <f>'G-2'!M22</f>
        <v>0</v>
      </c>
      <c r="AC18" s="146"/>
      <c r="AD18" s="145">
        <f>'G-2'!T10</f>
        <v>0</v>
      </c>
      <c r="AE18" s="145">
        <f>'G-2'!T11</f>
        <v>0</v>
      </c>
      <c r="AF18" s="145">
        <f>'G-2'!T12</f>
        <v>0</v>
      </c>
      <c r="AG18" s="145">
        <f>'G-2'!T13</f>
        <v>0</v>
      </c>
      <c r="AH18" s="145">
        <f>'G-2'!T14</f>
        <v>0</v>
      </c>
      <c r="AI18" s="145">
        <f>'G-2'!T15</f>
        <v>0</v>
      </c>
      <c r="AJ18" s="145">
        <f>'G-2'!T16</f>
        <v>0</v>
      </c>
      <c r="AK18" s="145">
        <f>'G-2'!T17</f>
        <v>0</v>
      </c>
      <c r="AL18" s="145">
        <f>'G-2'!T18</f>
        <v>0</v>
      </c>
      <c r="AM18" s="145">
        <f>'G-2'!T19</f>
        <v>0</v>
      </c>
      <c r="AN18" s="145">
        <f>'G-2'!T20</f>
        <v>0</v>
      </c>
      <c r="AO18" s="145">
        <f>'G-2'!T21</f>
        <v>0</v>
      </c>
      <c r="AP18" s="99"/>
      <c r="AQ18" s="99"/>
      <c r="AR18" s="99"/>
      <c r="AS18" s="99"/>
      <c r="AT18" s="99"/>
      <c r="AU18" s="99">
        <f t="shared" ref="AU18:BA18" si="6">E19</f>
        <v>0</v>
      </c>
      <c r="AV18" s="99">
        <f t="shared" si="6"/>
        <v>0</v>
      </c>
      <c r="AW18" s="99">
        <f t="shared" si="6"/>
        <v>0</v>
      </c>
      <c r="AX18" s="99">
        <f t="shared" si="6"/>
        <v>0</v>
      </c>
      <c r="AY18" s="99">
        <f t="shared" si="6"/>
        <v>0</v>
      </c>
      <c r="AZ18" s="99">
        <f t="shared" si="6"/>
        <v>0</v>
      </c>
      <c r="BA18" s="99">
        <f t="shared" si="6"/>
        <v>0</v>
      </c>
      <c r="BB18" s="99"/>
      <c r="BC18" s="99"/>
      <c r="BD18" s="99"/>
      <c r="BE18" s="99">
        <f t="shared" ref="BE18:BQ18" si="7">P19</f>
        <v>0</v>
      </c>
      <c r="BF18" s="99">
        <f t="shared" si="7"/>
        <v>0</v>
      </c>
      <c r="BG18" s="99">
        <f t="shared" si="7"/>
        <v>0</v>
      </c>
      <c r="BH18" s="99">
        <f t="shared" si="7"/>
        <v>0</v>
      </c>
      <c r="BI18" s="99">
        <f t="shared" si="7"/>
        <v>0</v>
      </c>
      <c r="BJ18" s="99">
        <f t="shared" si="7"/>
        <v>0</v>
      </c>
      <c r="BK18" s="99">
        <f t="shared" si="7"/>
        <v>0</v>
      </c>
      <c r="BL18" s="99">
        <f t="shared" si="7"/>
        <v>0</v>
      </c>
      <c r="BM18" s="99">
        <f t="shared" si="7"/>
        <v>0</v>
      </c>
      <c r="BN18" s="99">
        <f t="shared" si="7"/>
        <v>0</v>
      </c>
      <c r="BO18" s="99">
        <f t="shared" si="7"/>
        <v>0</v>
      </c>
      <c r="BP18" s="99">
        <f t="shared" si="7"/>
        <v>0</v>
      </c>
      <c r="BQ18" s="99">
        <f t="shared" si="7"/>
        <v>0</v>
      </c>
      <c r="BR18" s="99"/>
      <c r="BS18" s="99"/>
      <c r="BT18" s="99"/>
      <c r="BU18" s="99">
        <f t="shared" ref="BU18:CC18" si="8">AG19</f>
        <v>0</v>
      </c>
      <c r="BV18" s="99">
        <f t="shared" si="8"/>
        <v>0</v>
      </c>
      <c r="BW18" s="99">
        <f t="shared" si="8"/>
        <v>0</v>
      </c>
      <c r="BX18" s="99">
        <f t="shared" si="8"/>
        <v>0</v>
      </c>
      <c r="BY18" s="99">
        <f t="shared" si="8"/>
        <v>0</v>
      </c>
      <c r="BZ18" s="99">
        <f t="shared" si="8"/>
        <v>0</v>
      </c>
      <c r="CA18" s="99">
        <f t="shared" si="8"/>
        <v>0</v>
      </c>
      <c r="CB18" s="99">
        <f t="shared" si="8"/>
        <v>0</v>
      </c>
      <c r="CC18" s="99">
        <f t="shared" si="8"/>
        <v>0</v>
      </c>
    </row>
    <row r="19" spans="1:81" ht="16.5" customHeight="1" x14ac:dyDescent="0.2">
      <c r="A19" s="98" t="s">
        <v>106</v>
      </c>
      <c r="B19" s="145"/>
      <c r="C19" s="145"/>
      <c r="D19" s="145"/>
      <c r="E19" s="145">
        <f>B18+C18+D18+E18</f>
        <v>0</v>
      </c>
      <c r="F19" s="145">
        <f t="shared" ref="F19:K19" si="9">C18+D18+E18+F18</f>
        <v>0</v>
      </c>
      <c r="G19" s="145">
        <f t="shared" si="9"/>
        <v>0</v>
      </c>
      <c r="H19" s="145">
        <f t="shared" si="9"/>
        <v>0</v>
      </c>
      <c r="I19" s="145">
        <f t="shared" si="9"/>
        <v>0</v>
      </c>
      <c r="J19" s="145">
        <f t="shared" si="9"/>
        <v>0</v>
      </c>
      <c r="K19" s="145">
        <f t="shared" si="9"/>
        <v>0</v>
      </c>
      <c r="L19" s="146"/>
      <c r="M19" s="145"/>
      <c r="N19" s="145"/>
      <c r="O19" s="145"/>
      <c r="P19" s="145">
        <f>M18+N18+O18+P18</f>
        <v>0</v>
      </c>
      <c r="Q19" s="145">
        <f t="shared" ref="Q19:AB19" si="10">N18+O18+P18+Q18</f>
        <v>0</v>
      </c>
      <c r="R19" s="145">
        <f t="shared" si="10"/>
        <v>0</v>
      </c>
      <c r="S19" s="145">
        <f t="shared" si="10"/>
        <v>0</v>
      </c>
      <c r="T19" s="145">
        <f t="shared" si="10"/>
        <v>0</v>
      </c>
      <c r="U19" s="145">
        <f t="shared" si="10"/>
        <v>0</v>
      </c>
      <c r="V19" s="145">
        <f t="shared" si="10"/>
        <v>0</v>
      </c>
      <c r="W19" s="145">
        <f t="shared" si="10"/>
        <v>0</v>
      </c>
      <c r="X19" s="145">
        <f t="shared" si="10"/>
        <v>0</v>
      </c>
      <c r="Y19" s="145">
        <f t="shared" si="10"/>
        <v>0</v>
      </c>
      <c r="Z19" s="145">
        <f t="shared" si="10"/>
        <v>0</v>
      </c>
      <c r="AA19" s="145">
        <f t="shared" si="10"/>
        <v>0</v>
      </c>
      <c r="AB19" s="145">
        <f t="shared" si="10"/>
        <v>0</v>
      </c>
      <c r="AC19" s="146"/>
      <c r="AD19" s="145"/>
      <c r="AE19" s="145"/>
      <c r="AF19" s="145"/>
      <c r="AG19" s="145">
        <f>AD18+AE18+AF18+AG18</f>
        <v>0</v>
      </c>
      <c r="AH19" s="145">
        <f t="shared" ref="AH19:AO19" si="11">AE18+AF18+AG18+AH18</f>
        <v>0</v>
      </c>
      <c r="AI19" s="145">
        <f t="shared" si="11"/>
        <v>0</v>
      </c>
      <c r="AJ19" s="145">
        <f t="shared" si="11"/>
        <v>0</v>
      </c>
      <c r="AK19" s="145">
        <f t="shared" si="11"/>
        <v>0</v>
      </c>
      <c r="AL19" s="145">
        <f t="shared" si="11"/>
        <v>0</v>
      </c>
      <c r="AM19" s="145">
        <f t="shared" si="11"/>
        <v>0</v>
      </c>
      <c r="AN19" s="145">
        <f t="shared" si="11"/>
        <v>0</v>
      </c>
      <c r="AO19" s="145">
        <f t="shared" si="11"/>
        <v>0</v>
      </c>
      <c r="AP19" s="99"/>
      <c r="AQ19" s="99"/>
      <c r="AR19" s="99"/>
      <c r="AS19" s="99"/>
      <c r="AT19" s="99"/>
      <c r="AU19" s="99">
        <f t="shared" ref="AU19:BA19" si="12">E29</f>
        <v>0</v>
      </c>
      <c r="AV19" s="99">
        <f t="shared" si="12"/>
        <v>0</v>
      </c>
      <c r="AW19" s="99">
        <f t="shared" si="12"/>
        <v>0</v>
      </c>
      <c r="AX19" s="99">
        <f t="shared" si="12"/>
        <v>0</v>
      </c>
      <c r="AY19" s="99">
        <f t="shared" si="12"/>
        <v>0</v>
      </c>
      <c r="AZ19" s="99">
        <f t="shared" si="12"/>
        <v>0</v>
      </c>
      <c r="BA19" s="99">
        <f t="shared" si="12"/>
        <v>0</v>
      </c>
      <c r="BB19" s="99"/>
      <c r="BC19" s="99"/>
      <c r="BD19" s="99"/>
      <c r="BE19" s="99">
        <f t="shared" ref="BE19:BQ19" si="13">P29</f>
        <v>0</v>
      </c>
      <c r="BF19" s="99">
        <f t="shared" si="13"/>
        <v>0</v>
      </c>
      <c r="BG19" s="99">
        <f t="shared" si="13"/>
        <v>0</v>
      </c>
      <c r="BH19" s="99">
        <f t="shared" si="13"/>
        <v>0</v>
      </c>
      <c r="BI19" s="99">
        <f t="shared" si="13"/>
        <v>0</v>
      </c>
      <c r="BJ19" s="99">
        <f t="shared" si="13"/>
        <v>0</v>
      </c>
      <c r="BK19" s="99">
        <f t="shared" si="13"/>
        <v>0</v>
      </c>
      <c r="BL19" s="99">
        <f t="shared" si="13"/>
        <v>0</v>
      </c>
      <c r="BM19" s="99">
        <f t="shared" si="13"/>
        <v>0</v>
      </c>
      <c r="BN19" s="99">
        <f t="shared" si="13"/>
        <v>0</v>
      </c>
      <c r="BO19" s="99">
        <f t="shared" si="13"/>
        <v>0</v>
      </c>
      <c r="BP19" s="99">
        <f t="shared" si="13"/>
        <v>0</v>
      </c>
      <c r="BQ19" s="99">
        <f t="shared" si="13"/>
        <v>0</v>
      </c>
      <c r="BR19" s="99"/>
      <c r="BS19" s="99"/>
      <c r="BT19" s="99"/>
      <c r="BU19" s="99">
        <f t="shared" ref="BU19:CC19" si="14">AG29</f>
        <v>0</v>
      </c>
      <c r="BV19" s="99">
        <f t="shared" si="14"/>
        <v>0</v>
      </c>
      <c r="BW19" s="99">
        <f t="shared" si="14"/>
        <v>0</v>
      </c>
      <c r="BX19" s="99">
        <f t="shared" si="14"/>
        <v>0</v>
      </c>
      <c r="BY19" s="99">
        <f t="shared" si="14"/>
        <v>0</v>
      </c>
      <c r="BZ19" s="99">
        <f t="shared" si="14"/>
        <v>0</v>
      </c>
      <c r="CA19" s="99">
        <f t="shared" si="14"/>
        <v>0</v>
      </c>
      <c r="CB19" s="99">
        <f t="shared" si="14"/>
        <v>0</v>
      </c>
      <c r="CC19" s="99">
        <f t="shared" si="14"/>
        <v>0</v>
      </c>
    </row>
    <row r="20" spans="1:81" ht="16.5" customHeight="1" x14ac:dyDescent="0.2">
      <c r="A20" s="95" t="s">
        <v>107</v>
      </c>
      <c r="B20" s="147"/>
      <c r="C20" s="148" t="s">
        <v>108</v>
      </c>
      <c r="D20" s="149">
        <f>DIRECCIONALIDAD!J19/100</f>
        <v>0</v>
      </c>
      <c r="E20" s="148"/>
      <c r="F20" s="148" t="s">
        <v>109</v>
      </c>
      <c r="G20" s="149">
        <f>DIRECCIONALIDAD!J20/100</f>
        <v>0</v>
      </c>
      <c r="H20" s="148"/>
      <c r="I20" s="148" t="s">
        <v>110</v>
      </c>
      <c r="J20" s="149">
        <f>DIRECCIONALIDAD!J21/100</f>
        <v>0</v>
      </c>
      <c r="K20" s="150"/>
      <c r="L20" s="144"/>
      <c r="M20" s="147"/>
      <c r="N20" s="148"/>
      <c r="O20" s="148" t="s">
        <v>108</v>
      </c>
      <c r="P20" s="149">
        <f>DIRECCIONALIDAD!J22/100</f>
        <v>0</v>
      </c>
      <c r="Q20" s="148"/>
      <c r="R20" s="148"/>
      <c r="S20" s="148"/>
      <c r="T20" s="148" t="s">
        <v>109</v>
      </c>
      <c r="U20" s="149">
        <f>DIRECCIONALIDAD!J23/100</f>
        <v>0</v>
      </c>
      <c r="V20" s="148"/>
      <c r="W20" s="148"/>
      <c r="X20" s="148"/>
      <c r="Y20" s="148" t="s">
        <v>110</v>
      </c>
      <c r="Z20" s="149">
        <f>DIRECCIONALIDAD!J24/100</f>
        <v>0</v>
      </c>
      <c r="AA20" s="148"/>
      <c r="AB20" s="150"/>
      <c r="AC20" s="144"/>
      <c r="AD20" s="147"/>
      <c r="AE20" s="148" t="s">
        <v>108</v>
      </c>
      <c r="AF20" s="149">
        <f>DIRECCIONALIDAD!J25/100</f>
        <v>0</v>
      </c>
      <c r="AG20" s="148"/>
      <c r="AH20" s="148"/>
      <c r="AI20" s="148"/>
      <c r="AJ20" s="148" t="s">
        <v>109</v>
      </c>
      <c r="AK20" s="149">
        <f>DIRECCIONALIDAD!J26/100</f>
        <v>0</v>
      </c>
      <c r="AL20" s="148"/>
      <c r="AM20" s="148"/>
      <c r="AN20" s="148" t="s">
        <v>110</v>
      </c>
      <c r="AO20" s="151">
        <f>DIRECCIONALIDAD!J27/100</f>
        <v>0</v>
      </c>
      <c r="AP20" s="90"/>
      <c r="AQ20" s="90"/>
      <c r="AR20" s="90"/>
      <c r="AS20" s="90"/>
      <c r="AT20" s="90"/>
      <c r="AU20" s="90">
        <f t="shared" ref="AU20:BA20" si="15">E24</f>
        <v>6</v>
      </c>
      <c r="AV20" s="90">
        <f t="shared" si="15"/>
        <v>5</v>
      </c>
      <c r="AW20" s="90">
        <f t="shared" si="15"/>
        <v>7</v>
      </c>
      <c r="AX20" s="90">
        <f t="shared" si="15"/>
        <v>7</v>
      </c>
      <c r="AY20" s="90">
        <f t="shared" si="15"/>
        <v>7</v>
      </c>
      <c r="AZ20" s="90">
        <f t="shared" si="15"/>
        <v>7</v>
      </c>
      <c r="BA20" s="90">
        <f t="shared" si="15"/>
        <v>4</v>
      </c>
      <c r="BB20" s="90"/>
      <c r="BC20" s="90"/>
      <c r="BD20" s="90"/>
      <c r="BE20" s="90">
        <f t="shared" ref="BE20:BQ20" si="16">P24</f>
        <v>10</v>
      </c>
      <c r="BF20" s="90">
        <f t="shared" si="16"/>
        <v>10</v>
      </c>
      <c r="BG20" s="90">
        <f t="shared" si="16"/>
        <v>14</v>
      </c>
      <c r="BH20" s="90">
        <f t="shared" si="16"/>
        <v>15</v>
      </c>
      <c r="BI20" s="90">
        <f t="shared" si="16"/>
        <v>18</v>
      </c>
      <c r="BJ20" s="90">
        <f t="shared" si="16"/>
        <v>20</v>
      </c>
      <c r="BK20" s="90">
        <f t="shared" si="16"/>
        <v>19</v>
      </c>
      <c r="BL20" s="90">
        <f t="shared" si="16"/>
        <v>17</v>
      </c>
      <c r="BM20" s="90">
        <f t="shared" si="16"/>
        <v>12</v>
      </c>
      <c r="BN20" s="90">
        <f t="shared" si="16"/>
        <v>8</v>
      </c>
      <c r="BO20" s="90">
        <f t="shared" si="16"/>
        <v>5</v>
      </c>
      <c r="BP20" s="90">
        <f t="shared" si="16"/>
        <v>4</v>
      </c>
      <c r="BQ20" s="90">
        <f t="shared" si="16"/>
        <v>4</v>
      </c>
      <c r="BR20" s="90"/>
      <c r="BS20" s="90"/>
      <c r="BT20" s="90"/>
      <c r="BU20" s="90">
        <f t="shared" ref="BU20:CC20" si="17">AG24</f>
        <v>13</v>
      </c>
      <c r="BV20" s="90">
        <f t="shared" si="17"/>
        <v>11</v>
      </c>
      <c r="BW20" s="90">
        <f t="shared" si="17"/>
        <v>9</v>
      </c>
      <c r="BX20" s="90">
        <f t="shared" si="17"/>
        <v>7</v>
      </c>
      <c r="BY20" s="90">
        <f t="shared" si="17"/>
        <v>0</v>
      </c>
      <c r="BZ20" s="90">
        <f t="shared" si="17"/>
        <v>0</v>
      </c>
      <c r="CA20" s="90">
        <f t="shared" si="17"/>
        <v>0</v>
      </c>
      <c r="CB20" s="90">
        <f t="shared" si="17"/>
        <v>0</v>
      </c>
      <c r="CC20" s="90">
        <f t="shared" si="17"/>
        <v>0</v>
      </c>
    </row>
    <row r="21" spans="1:81" ht="16.5" customHeight="1" x14ac:dyDescent="0.2">
      <c r="A21" s="154" t="s">
        <v>136</v>
      </c>
      <c r="B21" s="155">
        <f>MAX(B19:K19)</f>
        <v>0</v>
      </c>
      <c r="C21" s="148" t="s">
        <v>108</v>
      </c>
      <c r="D21" s="156">
        <f>+B21*D20</f>
        <v>0</v>
      </c>
      <c r="E21" s="148"/>
      <c r="F21" s="148" t="s">
        <v>109</v>
      </c>
      <c r="G21" s="156">
        <f>+B21*G20</f>
        <v>0</v>
      </c>
      <c r="H21" s="148"/>
      <c r="I21" s="148" t="s">
        <v>110</v>
      </c>
      <c r="J21" s="156">
        <f>+B21*J20</f>
        <v>0</v>
      </c>
      <c r="K21" s="150"/>
      <c r="L21" s="144"/>
      <c r="M21" s="155">
        <f>MAX(M19:AB19)</f>
        <v>0</v>
      </c>
      <c r="N21" s="148"/>
      <c r="O21" s="148" t="s">
        <v>108</v>
      </c>
      <c r="P21" s="157">
        <f>+M21*P20</f>
        <v>0</v>
      </c>
      <c r="Q21" s="148"/>
      <c r="R21" s="148"/>
      <c r="S21" s="148"/>
      <c r="T21" s="148" t="s">
        <v>109</v>
      </c>
      <c r="U21" s="157">
        <f>+M21*U20</f>
        <v>0</v>
      </c>
      <c r="V21" s="148"/>
      <c r="W21" s="148"/>
      <c r="X21" s="148"/>
      <c r="Y21" s="148" t="s">
        <v>110</v>
      </c>
      <c r="Z21" s="157">
        <f>+M21*Z20</f>
        <v>0</v>
      </c>
      <c r="AA21" s="148"/>
      <c r="AB21" s="150"/>
      <c r="AC21" s="144"/>
      <c r="AD21" s="155">
        <f>MAX(AD19:AO19)</f>
        <v>0</v>
      </c>
      <c r="AE21" s="148" t="s">
        <v>108</v>
      </c>
      <c r="AF21" s="156">
        <f>+AD21*AF20</f>
        <v>0</v>
      </c>
      <c r="AG21" s="148"/>
      <c r="AH21" s="148"/>
      <c r="AI21" s="148"/>
      <c r="AJ21" s="148" t="s">
        <v>109</v>
      </c>
      <c r="AK21" s="156">
        <f>+AD21*AK20</f>
        <v>0</v>
      </c>
      <c r="AL21" s="148"/>
      <c r="AM21" s="148"/>
      <c r="AN21" s="148" t="s">
        <v>110</v>
      </c>
      <c r="AO21" s="158">
        <f>+AD21*AO20</f>
        <v>0</v>
      </c>
      <c r="AP21" s="90"/>
      <c r="AQ21" s="90"/>
      <c r="AR21" s="90"/>
      <c r="AS21" s="90"/>
      <c r="AT21" s="90"/>
      <c r="AU21" s="90"/>
      <c r="AV21" s="90"/>
      <c r="AW21" s="90"/>
      <c r="AX21" s="90"/>
      <c r="AY21" s="90"/>
      <c r="AZ21" s="90"/>
      <c r="BA21" s="90"/>
      <c r="BB21" s="90"/>
      <c r="BC21" s="90"/>
      <c r="BD21" s="90"/>
      <c r="BE21" s="90"/>
      <c r="BF21" s="90"/>
      <c r="BG21" s="90"/>
      <c r="BH21" s="90"/>
      <c r="BI21" s="90"/>
      <c r="BJ21" s="90"/>
      <c r="BK21" s="90"/>
      <c r="BL21" s="90"/>
      <c r="BM21" s="90"/>
      <c r="BN21" s="90"/>
      <c r="BO21" s="90"/>
      <c r="BP21" s="90"/>
      <c r="BQ21" s="90"/>
      <c r="BR21" s="90"/>
      <c r="BS21" s="90"/>
      <c r="BT21" s="90"/>
      <c r="BU21" s="90"/>
      <c r="BV21" s="90"/>
      <c r="BW21" s="90"/>
      <c r="BX21" s="90"/>
      <c r="BY21" s="90"/>
      <c r="BZ21" s="90"/>
      <c r="CA21" s="90"/>
      <c r="CB21" s="90"/>
      <c r="CC21" s="90"/>
    </row>
    <row r="22" spans="1:81" ht="16.5" customHeight="1" x14ac:dyDescent="0.2">
      <c r="A22" s="90"/>
      <c r="B22" s="144"/>
      <c r="C22" s="144"/>
      <c r="D22" s="144"/>
      <c r="E22" s="144"/>
      <c r="F22" s="144"/>
      <c r="G22" s="144"/>
      <c r="H22" s="144"/>
      <c r="I22" s="144"/>
      <c r="J22" s="144"/>
      <c r="K22" s="144"/>
      <c r="L22" s="144"/>
      <c r="M22" s="144"/>
      <c r="N22" s="144"/>
      <c r="O22" s="144"/>
      <c r="P22" s="144"/>
      <c r="Q22" s="144"/>
      <c r="R22" s="144"/>
      <c r="S22" s="144"/>
      <c r="T22" s="248" t="s">
        <v>104</v>
      </c>
      <c r="U22" s="248"/>
      <c r="V22" s="152">
        <v>3</v>
      </c>
      <c r="W22" s="144"/>
      <c r="X22" s="144"/>
      <c r="Y22" s="144"/>
      <c r="Z22" s="144"/>
      <c r="AA22" s="144"/>
      <c r="AB22" s="144"/>
      <c r="AC22" s="144"/>
      <c r="AD22" s="144"/>
      <c r="AE22" s="144"/>
      <c r="AF22" s="144"/>
      <c r="AG22" s="144"/>
      <c r="AH22" s="144"/>
      <c r="AI22" s="144"/>
      <c r="AJ22" s="144"/>
      <c r="AK22" s="144"/>
      <c r="AL22" s="144"/>
      <c r="AM22" s="144"/>
      <c r="AN22" s="144"/>
      <c r="AO22" s="144"/>
      <c r="AP22" s="90"/>
      <c r="AQ22" s="90"/>
      <c r="AR22" s="90"/>
      <c r="AS22" s="90"/>
      <c r="AT22" s="90"/>
      <c r="AU22" s="90">
        <f t="shared" ref="AU22:BA22" si="18">E34</f>
        <v>35</v>
      </c>
      <c r="AV22" s="90">
        <f t="shared" si="18"/>
        <v>29</v>
      </c>
      <c r="AW22" s="90">
        <f t="shared" si="18"/>
        <v>26</v>
      </c>
      <c r="AX22" s="90">
        <f t="shared" si="18"/>
        <v>21</v>
      </c>
      <c r="AY22" s="90">
        <f t="shared" si="18"/>
        <v>22</v>
      </c>
      <c r="AZ22" s="90">
        <f t="shared" si="18"/>
        <v>20</v>
      </c>
      <c r="BA22" s="90">
        <f t="shared" si="18"/>
        <v>19</v>
      </c>
      <c r="BB22" s="90"/>
      <c r="BC22" s="90"/>
      <c r="BD22" s="90"/>
      <c r="BE22" s="90">
        <f t="shared" ref="BE22:BQ22" si="19">P34</f>
        <v>43</v>
      </c>
      <c r="BF22" s="90">
        <f t="shared" si="19"/>
        <v>47</v>
      </c>
      <c r="BG22" s="90">
        <f t="shared" si="19"/>
        <v>57</v>
      </c>
      <c r="BH22" s="90">
        <f t="shared" si="19"/>
        <v>56</v>
      </c>
      <c r="BI22" s="90">
        <f t="shared" si="19"/>
        <v>63</v>
      </c>
      <c r="BJ22" s="90">
        <f t="shared" si="19"/>
        <v>66</v>
      </c>
      <c r="BK22" s="90">
        <f t="shared" si="19"/>
        <v>60</v>
      </c>
      <c r="BL22" s="90">
        <f t="shared" si="19"/>
        <v>55</v>
      </c>
      <c r="BM22" s="90">
        <f t="shared" si="19"/>
        <v>46</v>
      </c>
      <c r="BN22" s="90">
        <f t="shared" si="19"/>
        <v>41</v>
      </c>
      <c r="BO22" s="90">
        <f t="shared" si="19"/>
        <v>41</v>
      </c>
      <c r="BP22" s="90">
        <f t="shared" si="19"/>
        <v>37</v>
      </c>
      <c r="BQ22" s="90">
        <f t="shared" si="19"/>
        <v>35</v>
      </c>
      <c r="BR22" s="90"/>
      <c r="BS22" s="90"/>
      <c r="BT22" s="90"/>
      <c r="BU22" s="90">
        <f t="shared" ref="BU22:CC22" si="20">AG34</f>
        <v>50</v>
      </c>
      <c r="BV22" s="90">
        <f t="shared" si="20"/>
        <v>40</v>
      </c>
      <c r="BW22" s="90">
        <f t="shared" si="20"/>
        <v>32</v>
      </c>
      <c r="BX22" s="90">
        <f t="shared" si="20"/>
        <v>21</v>
      </c>
      <c r="BY22" s="90">
        <f t="shared" si="20"/>
        <v>0</v>
      </c>
      <c r="BZ22" s="90">
        <f t="shared" si="20"/>
        <v>0</v>
      </c>
      <c r="CA22" s="90">
        <f t="shared" si="20"/>
        <v>0</v>
      </c>
      <c r="CB22" s="90">
        <f t="shared" si="20"/>
        <v>0</v>
      </c>
      <c r="CC22" s="90">
        <f t="shared" si="20"/>
        <v>0</v>
      </c>
    </row>
    <row r="23" spans="1:81" ht="16.5" customHeight="1" x14ac:dyDescent="0.2">
      <c r="A23" s="98" t="s">
        <v>105</v>
      </c>
      <c r="B23" s="145">
        <f>'G-3'!F10</f>
        <v>2</v>
      </c>
      <c r="C23" s="145">
        <f>'G-3'!F11</f>
        <v>1</v>
      </c>
      <c r="D23" s="145">
        <f>'G-3'!F12</f>
        <v>1</v>
      </c>
      <c r="E23" s="145">
        <f>'G-3'!F13</f>
        <v>2</v>
      </c>
      <c r="F23" s="145">
        <f>'G-3'!F14</f>
        <v>1</v>
      </c>
      <c r="G23" s="145">
        <f>'G-3'!F15</f>
        <v>3</v>
      </c>
      <c r="H23" s="145">
        <f>'G-3'!F16</f>
        <v>1</v>
      </c>
      <c r="I23" s="145">
        <f>'G-3'!F17</f>
        <v>2</v>
      </c>
      <c r="J23" s="145">
        <f>'G-3'!F18</f>
        <v>1</v>
      </c>
      <c r="K23" s="145">
        <f>'G-3'!F19</f>
        <v>0</v>
      </c>
      <c r="L23" s="146"/>
      <c r="M23" s="145">
        <f>'G-3'!F20</f>
        <v>3</v>
      </c>
      <c r="N23" s="145">
        <f>'G-3'!F21</f>
        <v>1</v>
      </c>
      <c r="O23" s="145">
        <f>'G-3'!F22</f>
        <v>3</v>
      </c>
      <c r="P23" s="145">
        <f>'G-3'!M10</f>
        <v>3</v>
      </c>
      <c r="Q23" s="145">
        <f>'G-3'!M11</f>
        <v>3</v>
      </c>
      <c r="R23" s="145">
        <f>'G-3'!M12</f>
        <v>5</v>
      </c>
      <c r="S23" s="145">
        <f>'G-3'!M13</f>
        <v>4</v>
      </c>
      <c r="T23" s="145">
        <f>'G-3'!M14</f>
        <v>6</v>
      </c>
      <c r="U23" s="145">
        <f>'G-3'!M15</f>
        <v>5</v>
      </c>
      <c r="V23" s="145">
        <f>'G-3'!M16</f>
        <v>4</v>
      </c>
      <c r="W23" s="145">
        <f>'G-3'!M17</f>
        <v>2</v>
      </c>
      <c r="X23" s="145">
        <f>'G-3'!M18</f>
        <v>1</v>
      </c>
      <c r="Y23" s="145">
        <f>'G-3'!M19</f>
        <v>1</v>
      </c>
      <c r="Z23" s="145">
        <f>'G-3'!M20</f>
        <v>1</v>
      </c>
      <c r="AA23" s="145">
        <f>'G-3'!M21</f>
        <v>1</v>
      </c>
      <c r="AB23" s="145">
        <f>'G-3'!M22</f>
        <v>1</v>
      </c>
      <c r="AC23" s="146"/>
      <c r="AD23" s="145">
        <f>'G-3'!T10</f>
        <v>2</v>
      </c>
      <c r="AE23" s="145">
        <f>'G-3'!T11</f>
        <v>2</v>
      </c>
      <c r="AF23" s="145">
        <f>'G-3'!T12</f>
        <v>2</v>
      </c>
      <c r="AG23" s="145">
        <f>'G-3'!T13</f>
        <v>7</v>
      </c>
      <c r="AH23" s="145">
        <f>'G-3'!T14</f>
        <v>0</v>
      </c>
      <c r="AI23" s="145">
        <f>'G-3'!T15</f>
        <v>0</v>
      </c>
      <c r="AJ23" s="145">
        <f>'G-3'!T16</f>
        <v>0</v>
      </c>
      <c r="AK23" s="145">
        <f>'G-3'!T17</f>
        <v>0</v>
      </c>
      <c r="AL23" s="145">
        <f>'G-3'!T18</f>
        <v>0</v>
      </c>
      <c r="AM23" s="145">
        <f>'G-3'!T19</f>
        <v>0</v>
      </c>
      <c r="AN23" s="145">
        <f>'G-3'!T20</f>
        <v>0</v>
      </c>
      <c r="AO23" s="145">
        <f>'G-3'!T21</f>
        <v>0</v>
      </c>
      <c r="AP23" s="99"/>
      <c r="AQ23" s="99"/>
      <c r="AR23" s="99"/>
      <c r="AS23" s="99"/>
      <c r="AT23" s="99"/>
      <c r="AU23" s="99"/>
      <c r="AV23" s="99"/>
      <c r="AW23" s="99"/>
      <c r="AX23" s="99"/>
      <c r="AY23" s="99"/>
      <c r="AZ23" s="99"/>
      <c r="BA23" s="99"/>
      <c r="BB23" s="99"/>
      <c r="BC23" s="99"/>
      <c r="BD23" s="99"/>
      <c r="BE23" s="99"/>
      <c r="BF23" s="99"/>
      <c r="BG23" s="99"/>
      <c r="BH23" s="99"/>
      <c r="BI23" s="99"/>
      <c r="BJ23" s="99"/>
      <c r="BK23" s="99"/>
      <c r="BL23" s="99"/>
      <c r="BM23" s="99"/>
      <c r="BN23" s="99"/>
      <c r="BO23" s="99"/>
      <c r="BP23" s="99"/>
      <c r="BQ23" s="99"/>
      <c r="BR23" s="99"/>
      <c r="BS23" s="99"/>
      <c r="BT23" s="99"/>
      <c r="BU23" s="99"/>
      <c r="BV23" s="99"/>
      <c r="BW23" s="99"/>
      <c r="BX23" s="99"/>
      <c r="BY23" s="99"/>
      <c r="BZ23" s="99"/>
      <c r="CA23" s="99"/>
      <c r="CB23" s="99"/>
      <c r="CC23" s="99"/>
    </row>
    <row r="24" spans="1:81" ht="16.5" customHeight="1" x14ac:dyDescent="0.2">
      <c r="A24" s="98" t="s">
        <v>106</v>
      </c>
      <c r="B24" s="145"/>
      <c r="C24" s="145"/>
      <c r="D24" s="145"/>
      <c r="E24" s="145">
        <f>B23+C23+D23+E23</f>
        <v>6</v>
      </c>
      <c r="F24" s="145">
        <f t="shared" ref="F24:K24" si="21">C23+D23+E23+F23</f>
        <v>5</v>
      </c>
      <c r="G24" s="145">
        <f t="shared" si="21"/>
        <v>7</v>
      </c>
      <c r="H24" s="145">
        <f t="shared" si="21"/>
        <v>7</v>
      </c>
      <c r="I24" s="145">
        <f t="shared" si="21"/>
        <v>7</v>
      </c>
      <c r="J24" s="145">
        <f t="shared" si="21"/>
        <v>7</v>
      </c>
      <c r="K24" s="145">
        <f t="shared" si="21"/>
        <v>4</v>
      </c>
      <c r="L24" s="146"/>
      <c r="M24" s="145"/>
      <c r="N24" s="145"/>
      <c r="O24" s="145"/>
      <c r="P24" s="145">
        <f>M23+N23+O23+P23</f>
        <v>10</v>
      </c>
      <c r="Q24" s="145">
        <f t="shared" ref="Q24:AB24" si="22">N23+O23+P23+Q23</f>
        <v>10</v>
      </c>
      <c r="R24" s="145">
        <f t="shared" si="22"/>
        <v>14</v>
      </c>
      <c r="S24" s="145">
        <f t="shared" si="22"/>
        <v>15</v>
      </c>
      <c r="T24" s="145">
        <f t="shared" si="22"/>
        <v>18</v>
      </c>
      <c r="U24" s="145">
        <f t="shared" si="22"/>
        <v>20</v>
      </c>
      <c r="V24" s="145">
        <f t="shared" si="22"/>
        <v>19</v>
      </c>
      <c r="W24" s="145">
        <f t="shared" si="22"/>
        <v>17</v>
      </c>
      <c r="X24" s="145">
        <f t="shared" si="22"/>
        <v>12</v>
      </c>
      <c r="Y24" s="145">
        <f t="shared" si="22"/>
        <v>8</v>
      </c>
      <c r="Z24" s="145">
        <f t="shared" si="22"/>
        <v>5</v>
      </c>
      <c r="AA24" s="145">
        <f t="shared" si="22"/>
        <v>4</v>
      </c>
      <c r="AB24" s="145">
        <f t="shared" si="22"/>
        <v>4</v>
      </c>
      <c r="AC24" s="146"/>
      <c r="AD24" s="145"/>
      <c r="AE24" s="145"/>
      <c r="AF24" s="145"/>
      <c r="AG24" s="145">
        <f>AD23+AE23+AF23+AG23</f>
        <v>13</v>
      </c>
      <c r="AH24" s="145">
        <f t="shared" ref="AH24:AO24" si="23">AE23+AF23+AG23+AH23</f>
        <v>11</v>
      </c>
      <c r="AI24" s="145">
        <f t="shared" si="23"/>
        <v>9</v>
      </c>
      <c r="AJ24" s="145">
        <f t="shared" si="23"/>
        <v>7</v>
      </c>
      <c r="AK24" s="145">
        <f t="shared" si="23"/>
        <v>0</v>
      </c>
      <c r="AL24" s="145">
        <f t="shared" si="23"/>
        <v>0</v>
      </c>
      <c r="AM24" s="145">
        <f t="shared" si="23"/>
        <v>0</v>
      </c>
      <c r="AN24" s="145">
        <f t="shared" si="23"/>
        <v>0</v>
      </c>
      <c r="AO24" s="145">
        <f t="shared" si="23"/>
        <v>0</v>
      </c>
      <c r="AP24" s="99"/>
      <c r="AQ24" s="99"/>
      <c r="AR24" s="99"/>
      <c r="AS24" s="99"/>
      <c r="AT24" s="99"/>
      <c r="AU24" s="99"/>
      <c r="AV24" s="99"/>
      <c r="AW24" s="99"/>
      <c r="AX24" s="99"/>
      <c r="AY24" s="99"/>
      <c r="AZ24" s="99"/>
      <c r="BA24" s="99"/>
      <c r="BB24" s="99"/>
      <c r="BC24" s="99"/>
      <c r="BD24" s="99"/>
      <c r="BE24" s="99"/>
      <c r="BF24" s="99"/>
      <c r="BG24" s="99"/>
      <c r="BH24" s="99"/>
      <c r="BI24" s="99"/>
      <c r="BJ24" s="99"/>
      <c r="BK24" s="99"/>
      <c r="BL24" s="99"/>
      <c r="BM24" s="99"/>
      <c r="BN24" s="99"/>
      <c r="BO24" s="99"/>
      <c r="BP24" s="99"/>
      <c r="BQ24" s="99"/>
      <c r="BR24" s="99"/>
      <c r="BS24" s="99"/>
      <c r="BT24" s="99"/>
      <c r="BU24" s="99"/>
      <c r="BV24" s="99"/>
      <c r="BW24" s="99"/>
      <c r="BX24" s="99"/>
      <c r="BY24" s="99"/>
      <c r="BZ24" s="99"/>
      <c r="CA24" s="99"/>
      <c r="CB24" s="99"/>
      <c r="CC24" s="99"/>
    </row>
    <row r="25" spans="1:81" ht="16.5" customHeight="1" x14ac:dyDescent="0.2">
      <c r="A25" s="95" t="s">
        <v>107</v>
      </c>
      <c r="B25" s="147"/>
      <c r="C25" s="148" t="s">
        <v>108</v>
      </c>
      <c r="D25" s="149">
        <f>DIRECCIONALIDAD!J28/100</f>
        <v>0</v>
      </c>
      <c r="E25" s="148"/>
      <c r="F25" s="148" t="s">
        <v>109</v>
      </c>
      <c r="G25" s="149">
        <f>DIRECCIONALIDAD!J29/100</f>
        <v>0</v>
      </c>
      <c r="H25" s="148"/>
      <c r="I25" s="148" t="s">
        <v>110</v>
      </c>
      <c r="J25" s="149">
        <f>DIRECCIONALIDAD!J30/100</f>
        <v>0</v>
      </c>
      <c r="K25" s="150"/>
      <c r="L25" s="144"/>
      <c r="M25" s="147"/>
      <c r="N25" s="148"/>
      <c r="O25" s="148" t="s">
        <v>108</v>
      </c>
      <c r="P25" s="149">
        <f>DIRECCIONALIDAD!J31/100</f>
        <v>0</v>
      </c>
      <c r="Q25" s="148"/>
      <c r="R25" s="148"/>
      <c r="S25" s="148"/>
      <c r="T25" s="148" t="s">
        <v>109</v>
      </c>
      <c r="U25" s="149">
        <f>DIRECCIONALIDAD!J32/100</f>
        <v>1</v>
      </c>
      <c r="V25" s="148"/>
      <c r="W25" s="148"/>
      <c r="X25" s="148"/>
      <c r="Y25" s="148" t="s">
        <v>110</v>
      </c>
      <c r="Z25" s="149">
        <f>DIRECCIONALIDAD!J33/100</f>
        <v>0</v>
      </c>
      <c r="AA25" s="148"/>
      <c r="AB25" s="148"/>
      <c r="AC25" s="153"/>
      <c r="AD25" s="147"/>
      <c r="AE25" s="148" t="s">
        <v>108</v>
      </c>
      <c r="AF25" s="149">
        <f>DIRECCIONALIDAD!J34/100</f>
        <v>0</v>
      </c>
      <c r="AG25" s="148"/>
      <c r="AH25" s="148"/>
      <c r="AI25" s="148"/>
      <c r="AJ25" s="148" t="s">
        <v>109</v>
      </c>
      <c r="AK25" s="149">
        <f>DIRECCIONALIDAD!J35/100</f>
        <v>0.7777777777777779</v>
      </c>
      <c r="AL25" s="148"/>
      <c r="AM25" s="148"/>
      <c r="AN25" s="148" t="s">
        <v>110</v>
      </c>
      <c r="AO25" s="151">
        <f>DIRECCIONALIDAD!J36/100</f>
        <v>0.22222222222222221</v>
      </c>
      <c r="AP25" s="90"/>
      <c r="AQ25" s="90"/>
      <c r="AR25" s="90"/>
      <c r="AS25" s="90"/>
      <c r="AT25" s="90"/>
      <c r="AU25" s="90"/>
      <c r="AV25" s="90"/>
      <c r="AW25" s="90"/>
      <c r="AX25" s="90"/>
      <c r="AY25" s="90"/>
      <c r="AZ25" s="90"/>
      <c r="BA25" s="90"/>
      <c r="BB25" s="90"/>
      <c r="BC25" s="90"/>
      <c r="BD25" s="90"/>
      <c r="BE25" s="90"/>
      <c r="BF25" s="90"/>
      <c r="BG25" s="90"/>
      <c r="BH25" s="90"/>
      <c r="BI25" s="90"/>
      <c r="BJ25" s="90"/>
      <c r="BK25" s="90"/>
      <c r="BL25" s="90"/>
      <c r="BM25" s="90"/>
      <c r="BN25" s="90"/>
      <c r="BO25" s="90"/>
      <c r="BP25" s="90"/>
      <c r="BQ25" s="90"/>
      <c r="BR25" s="90"/>
      <c r="BS25" s="90"/>
      <c r="BT25" s="90"/>
      <c r="BU25" s="90"/>
      <c r="BV25" s="90"/>
      <c r="BW25" s="90"/>
      <c r="BX25" s="90"/>
      <c r="BY25" s="90"/>
      <c r="BZ25" s="90"/>
      <c r="CA25" s="90"/>
      <c r="CB25" s="90"/>
      <c r="CC25" s="90"/>
    </row>
    <row r="26" spans="1:81" ht="16.5" customHeight="1" x14ac:dyDescent="0.2">
      <c r="A26" s="154" t="s">
        <v>136</v>
      </c>
      <c r="B26" s="155">
        <f>MAX(B24:K24)</f>
        <v>7</v>
      </c>
      <c r="C26" s="148" t="s">
        <v>108</v>
      </c>
      <c r="D26" s="156">
        <f>+B26*D25</f>
        <v>0</v>
      </c>
      <c r="E26" s="148"/>
      <c r="F26" s="148" t="s">
        <v>109</v>
      </c>
      <c r="G26" s="156">
        <f>+B26*G25</f>
        <v>0</v>
      </c>
      <c r="H26" s="148"/>
      <c r="I26" s="148" t="s">
        <v>110</v>
      </c>
      <c r="J26" s="156">
        <f>+B26*J25</f>
        <v>0</v>
      </c>
      <c r="K26" s="150"/>
      <c r="L26" s="144"/>
      <c r="M26" s="155">
        <f>MAX(M24:AB24)</f>
        <v>20</v>
      </c>
      <c r="N26" s="148"/>
      <c r="O26" s="148" t="s">
        <v>108</v>
      </c>
      <c r="P26" s="157">
        <f>+M26*P25</f>
        <v>0</v>
      </c>
      <c r="Q26" s="148"/>
      <c r="R26" s="148"/>
      <c r="S26" s="148"/>
      <c r="T26" s="148" t="s">
        <v>109</v>
      </c>
      <c r="U26" s="157">
        <f>+M26*U25</f>
        <v>20</v>
      </c>
      <c r="V26" s="148"/>
      <c r="W26" s="148"/>
      <c r="X26" s="148"/>
      <c r="Y26" s="148" t="s">
        <v>110</v>
      </c>
      <c r="Z26" s="157">
        <f>+M26*Z25</f>
        <v>0</v>
      </c>
      <c r="AA26" s="148"/>
      <c r="AB26" s="150"/>
      <c r="AC26" s="144"/>
      <c r="AD26" s="155">
        <f>MAX(AD24:AO24)</f>
        <v>13</v>
      </c>
      <c r="AE26" s="148" t="s">
        <v>108</v>
      </c>
      <c r="AF26" s="156">
        <f>+AD26*AF25</f>
        <v>0</v>
      </c>
      <c r="AG26" s="148"/>
      <c r="AH26" s="148"/>
      <c r="AI26" s="148"/>
      <c r="AJ26" s="148" t="s">
        <v>109</v>
      </c>
      <c r="AK26" s="156">
        <f>+AD26*AK25</f>
        <v>10.111111111111112</v>
      </c>
      <c r="AL26" s="148"/>
      <c r="AM26" s="148"/>
      <c r="AN26" s="148" t="s">
        <v>110</v>
      </c>
      <c r="AO26" s="158">
        <f>+AD26*AO25</f>
        <v>2.8888888888888888</v>
      </c>
      <c r="AP26" s="90"/>
      <c r="AQ26" s="90"/>
      <c r="AR26" s="90"/>
      <c r="AS26" s="90"/>
      <c r="AT26" s="90"/>
      <c r="AU26" s="90"/>
      <c r="AV26" s="90"/>
      <c r="AW26" s="90"/>
      <c r="AX26" s="90"/>
      <c r="AY26" s="90"/>
      <c r="AZ26" s="90"/>
      <c r="BA26" s="90"/>
      <c r="BB26" s="90"/>
      <c r="BC26" s="90"/>
      <c r="BD26" s="90"/>
      <c r="BE26" s="90"/>
      <c r="BF26" s="90"/>
      <c r="BG26" s="90"/>
      <c r="BH26" s="90"/>
      <c r="BI26" s="90"/>
      <c r="BJ26" s="90"/>
      <c r="BK26" s="90"/>
      <c r="BL26" s="90"/>
      <c r="BM26" s="90"/>
      <c r="BN26" s="90"/>
      <c r="BO26" s="90"/>
      <c r="BP26" s="90"/>
      <c r="BQ26" s="90"/>
      <c r="BR26" s="90"/>
      <c r="BS26" s="90"/>
      <c r="BT26" s="90"/>
      <c r="BU26" s="90"/>
      <c r="BV26" s="90"/>
      <c r="BW26" s="90"/>
      <c r="BX26" s="90"/>
      <c r="BY26" s="90"/>
      <c r="BZ26" s="90"/>
      <c r="CA26" s="90"/>
      <c r="CB26" s="90"/>
      <c r="CC26" s="90"/>
    </row>
    <row r="27" spans="1:81" ht="16.5" customHeight="1" x14ac:dyDescent="0.2">
      <c r="A27" s="90"/>
      <c r="B27" s="144"/>
      <c r="C27" s="144"/>
      <c r="D27" s="144"/>
      <c r="E27" s="144"/>
      <c r="F27" s="144"/>
      <c r="G27" s="144"/>
      <c r="H27" s="144"/>
      <c r="I27" s="144"/>
      <c r="J27" s="144"/>
      <c r="K27" s="144"/>
      <c r="L27" s="144"/>
      <c r="M27" s="144"/>
      <c r="N27" s="144"/>
      <c r="O27" s="144"/>
      <c r="P27" s="144"/>
      <c r="Q27" s="144"/>
      <c r="R27" s="144"/>
      <c r="S27" s="144"/>
      <c r="T27" s="248" t="s">
        <v>104</v>
      </c>
      <c r="U27" s="248"/>
      <c r="V27" s="152">
        <v>4</v>
      </c>
      <c r="W27" s="144"/>
      <c r="X27" s="144"/>
      <c r="Y27" s="144"/>
      <c r="Z27" s="144"/>
      <c r="AA27" s="144"/>
      <c r="AB27" s="144"/>
      <c r="AC27" s="144"/>
      <c r="AD27" s="144"/>
      <c r="AE27" s="144"/>
      <c r="AF27" s="144"/>
      <c r="AG27" s="144"/>
      <c r="AH27" s="144"/>
      <c r="AI27" s="144"/>
      <c r="AJ27" s="144"/>
      <c r="AK27" s="144"/>
      <c r="AL27" s="144"/>
      <c r="AM27" s="144"/>
      <c r="AN27" s="144"/>
      <c r="AO27" s="144"/>
      <c r="AP27" s="90"/>
      <c r="AQ27" s="90"/>
      <c r="AR27" s="90"/>
      <c r="AS27" s="90"/>
      <c r="AT27" s="90"/>
      <c r="AU27" s="90"/>
      <c r="AV27" s="90"/>
      <c r="AW27" s="90"/>
      <c r="AX27" s="90"/>
      <c r="AY27" s="90"/>
      <c r="AZ27" s="90"/>
      <c r="BA27" s="90"/>
      <c r="BB27" s="90"/>
      <c r="BC27" s="90"/>
      <c r="BD27" s="90"/>
      <c r="BE27" s="90"/>
      <c r="BF27" s="90"/>
      <c r="BG27" s="90"/>
      <c r="BH27" s="90"/>
      <c r="BI27" s="90"/>
      <c r="BJ27" s="90"/>
      <c r="BK27" s="90"/>
      <c r="BL27" s="90"/>
      <c r="BM27" s="90"/>
      <c r="BN27" s="90"/>
      <c r="BO27" s="90"/>
      <c r="BP27" s="90"/>
      <c r="BQ27" s="90"/>
      <c r="BR27" s="90"/>
      <c r="BS27" s="90"/>
      <c r="BT27" s="90"/>
      <c r="BU27" s="90"/>
      <c r="BV27" s="90"/>
      <c r="BW27" s="90"/>
      <c r="BX27" s="90"/>
      <c r="BY27" s="90"/>
      <c r="BZ27" s="90"/>
      <c r="CA27" s="90"/>
      <c r="CB27" s="90"/>
      <c r="CC27" s="90"/>
    </row>
    <row r="28" spans="1:81" ht="16.5" customHeight="1" x14ac:dyDescent="0.2">
      <c r="A28" s="98" t="s">
        <v>105</v>
      </c>
      <c r="B28" s="145">
        <f>'G-4'!F10</f>
        <v>0</v>
      </c>
      <c r="C28" s="145">
        <f>'G-4'!F11</f>
        <v>0</v>
      </c>
      <c r="D28" s="145">
        <f>'G-4'!F12</f>
        <v>0</v>
      </c>
      <c r="E28" s="145">
        <f>'G-4'!F13</f>
        <v>0</v>
      </c>
      <c r="F28" s="145">
        <f>'G-4'!F14</f>
        <v>0</v>
      </c>
      <c r="G28" s="145">
        <f>'G-4'!F15</f>
        <v>0</v>
      </c>
      <c r="H28" s="145">
        <f>'G-4'!F16</f>
        <v>0</v>
      </c>
      <c r="I28" s="145">
        <f>'G-4'!F17</f>
        <v>0</v>
      </c>
      <c r="J28" s="145">
        <f>'G-4'!F18</f>
        <v>0</v>
      </c>
      <c r="K28" s="145">
        <f>'G-4'!F19</f>
        <v>0</v>
      </c>
      <c r="L28" s="146"/>
      <c r="M28" s="145">
        <f>'G-4'!F20</f>
        <v>0</v>
      </c>
      <c r="N28" s="145">
        <f>'G-4'!F21</f>
        <v>0</v>
      </c>
      <c r="O28" s="145">
        <f>'G-4'!F22</f>
        <v>0</v>
      </c>
      <c r="P28" s="145">
        <f>'G-4'!M10</f>
        <v>0</v>
      </c>
      <c r="Q28" s="145">
        <f>'G-4'!M11</f>
        <v>0</v>
      </c>
      <c r="R28" s="145">
        <f>'G-4'!M12</f>
        <v>0</v>
      </c>
      <c r="S28" s="145">
        <f>'G-4'!M13</f>
        <v>0</v>
      </c>
      <c r="T28" s="145">
        <f>'G-4'!M14</f>
        <v>0</v>
      </c>
      <c r="U28" s="145">
        <f>'G-4'!M15</f>
        <v>0</v>
      </c>
      <c r="V28" s="145">
        <f>'G-4'!M16</f>
        <v>0</v>
      </c>
      <c r="W28" s="145">
        <f>'G-4'!M17</f>
        <v>0</v>
      </c>
      <c r="X28" s="145">
        <f>'G-4'!M18</f>
        <v>0</v>
      </c>
      <c r="Y28" s="145">
        <f>'G-4'!M19</f>
        <v>0</v>
      </c>
      <c r="Z28" s="145">
        <f>'G-4'!M20</f>
        <v>0</v>
      </c>
      <c r="AA28" s="145">
        <f>'G-4'!M21</f>
        <v>0</v>
      </c>
      <c r="AB28" s="145">
        <f>'G-4'!M22</f>
        <v>0</v>
      </c>
      <c r="AC28" s="146"/>
      <c r="AD28" s="145">
        <f>'G-4'!T10</f>
        <v>0</v>
      </c>
      <c r="AE28" s="145">
        <f>'G-4'!T11</f>
        <v>0</v>
      </c>
      <c r="AF28" s="145">
        <f>'G-4'!T12</f>
        <v>0</v>
      </c>
      <c r="AG28" s="145">
        <f>'G-4'!T13</f>
        <v>0</v>
      </c>
      <c r="AH28" s="145">
        <f>'G-4'!T14</f>
        <v>0</v>
      </c>
      <c r="AI28" s="145">
        <f>'G-4'!T15</f>
        <v>0</v>
      </c>
      <c r="AJ28" s="145">
        <f>'G-4'!T16</f>
        <v>0</v>
      </c>
      <c r="AK28" s="145">
        <f>'G-4'!T17</f>
        <v>0</v>
      </c>
      <c r="AL28" s="145">
        <f>'G-4'!T18</f>
        <v>0</v>
      </c>
      <c r="AM28" s="145">
        <f>'G-4'!T19</f>
        <v>0</v>
      </c>
      <c r="AN28" s="145">
        <f>'G-4'!T20</f>
        <v>0</v>
      </c>
      <c r="AO28" s="145">
        <f>'G-4'!T21</f>
        <v>0</v>
      </c>
      <c r="AP28" s="99"/>
      <c r="AQ28" s="99"/>
      <c r="AR28" s="99"/>
      <c r="AS28" s="99"/>
      <c r="AT28" s="99"/>
      <c r="AU28" s="99"/>
      <c r="AV28" s="99"/>
      <c r="AW28" s="99"/>
      <c r="AX28" s="99"/>
      <c r="AY28" s="99"/>
      <c r="AZ28" s="99"/>
      <c r="BA28" s="99"/>
      <c r="BB28" s="99"/>
      <c r="BC28" s="99"/>
      <c r="BD28" s="99"/>
      <c r="BE28" s="99"/>
      <c r="BF28" s="99"/>
      <c r="BG28" s="99"/>
      <c r="BH28" s="99"/>
      <c r="BI28" s="99"/>
      <c r="BJ28" s="99"/>
      <c r="BK28" s="99"/>
      <c r="BL28" s="99"/>
      <c r="BM28" s="99"/>
      <c r="BN28" s="99"/>
      <c r="BO28" s="99"/>
      <c r="BP28" s="99"/>
      <c r="BQ28" s="99"/>
      <c r="BR28" s="99"/>
      <c r="BS28" s="99"/>
      <c r="BT28" s="99"/>
      <c r="BU28" s="99"/>
      <c r="BV28" s="99"/>
      <c r="BW28" s="99"/>
      <c r="BX28" s="99"/>
      <c r="BY28" s="99"/>
      <c r="BZ28" s="99"/>
      <c r="CA28" s="99"/>
      <c r="CB28" s="99"/>
      <c r="CC28" s="99"/>
    </row>
    <row r="29" spans="1:81" ht="16.5" customHeight="1" x14ac:dyDescent="0.2">
      <c r="A29" s="98" t="s">
        <v>106</v>
      </c>
      <c r="B29" s="145"/>
      <c r="C29" s="145"/>
      <c r="D29" s="145"/>
      <c r="E29" s="145">
        <f>B28+C28+D28+E28</f>
        <v>0</v>
      </c>
      <c r="F29" s="145">
        <f t="shared" ref="F29:K29" si="24">C28+D28+E28+F28</f>
        <v>0</v>
      </c>
      <c r="G29" s="145">
        <f t="shared" si="24"/>
        <v>0</v>
      </c>
      <c r="H29" s="145">
        <f t="shared" si="24"/>
        <v>0</v>
      </c>
      <c r="I29" s="145">
        <f t="shared" si="24"/>
        <v>0</v>
      </c>
      <c r="J29" s="145">
        <f t="shared" si="24"/>
        <v>0</v>
      </c>
      <c r="K29" s="145">
        <f t="shared" si="24"/>
        <v>0</v>
      </c>
      <c r="L29" s="146"/>
      <c r="M29" s="145"/>
      <c r="N29" s="145"/>
      <c r="O29" s="145"/>
      <c r="P29" s="145">
        <f>M28+N28+O28+P28</f>
        <v>0</v>
      </c>
      <c r="Q29" s="145">
        <f t="shared" ref="Q29:AB29" si="25">N28+O28+P28+Q28</f>
        <v>0</v>
      </c>
      <c r="R29" s="145">
        <f t="shared" si="25"/>
        <v>0</v>
      </c>
      <c r="S29" s="145">
        <f t="shared" si="25"/>
        <v>0</v>
      </c>
      <c r="T29" s="145">
        <f t="shared" si="25"/>
        <v>0</v>
      </c>
      <c r="U29" s="145">
        <f t="shared" si="25"/>
        <v>0</v>
      </c>
      <c r="V29" s="145">
        <f t="shared" si="25"/>
        <v>0</v>
      </c>
      <c r="W29" s="145">
        <f t="shared" si="25"/>
        <v>0</v>
      </c>
      <c r="X29" s="145">
        <f t="shared" si="25"/>
        <v>0</v>
      </c>
      <c r="Y29" s="145">
        <f t="shared" si="25"/>
        <v>0</v>
      </c>
      <c r="Z29" s="145">
        <f t="shared" si="25"/>
        <v>0</v>
      </c>
      <c r="AA29" s="145">
        <f t="shared" si="25"/>
        <v>0</v>
      </c>
      <c r="AB29" s="145">
        <f t="shared" si="25"/>
        <v>0</v>
      </c>
      <c r="AC29" s="146"/>
      <c r="AD29" s="145"/>
      <c r="AE29" s="145"/>
      <c r="AF29" s="145"/>
      <c r="AG29" s="145">
        <f>AD28+AE28+AF28+AG28</f>
        <v>0</v>
      </c>
      <c r="AH29" s="145">
        <f t="shared" ref="AH29:AO29" si="26">AE28+AF28+AG28+AH28</f>
        <v>0</v>
      </c>
      <c r="AI29" s="145">
        <f t="shared" si="26"/>
        <v>0</v>
      </c>
      <c r="AJ29" s="145">
        <f t="shared" si="26"/>
        <v>0</v>
      </c>
      <c r="AK29" s="145">
        <f t="shared" si="26"/>
        <v>0</v>
      </c>
      <c r="AL29" s="145">
        <f t="shared" si="26"/>
        <v>0</v>
      </c>
      <c r="AM29" s="145">
        <f t="shared" si="26"/>
        <v>0</v>
      </c>
      <c r="AN29" s="145">
        <f t="shared" si="26"/>
        <v>0</v>
      </c>
      <c r="AO29" s="145">
        <f t="shared" si="26"/>
        <v>0</v>
      </c>
      <c r="AP29" s="99"/>
      <c r="AQ29" s="99"/>
      <c r="AR29" s="99"/>
      <c r="AS29" s="99"/>
      <c r="AT29" s="99"/>
      <c r="AU29" s="99"/>
      <c r="AV29" s="99"/>
      <c r="AW29" s="99"/>
      <c r="AX29" s="99"/>
      <c r="AY29" s="99"/>
      <c r="AZ29" s="99"/>
      <c r="BA29" s="99"/>
      <c r="BB29" s="99"/>
      <c r="BC29" s="99"/>
      <c r="BD29" s="99"/>
      <c r="BE29" s="99"/>
      <c r="BF29" s="99"/>
      <c r="BG29" s="99"/>
      <c r="BH29" s="99"/>
      <c r="BI29" s="99"/>
      <c r="BJ29" s="99"/>
      <c r="BK29" s="99"/>
      <c r="BL29" s="99"/>
      <c r="BM29" s="99"/>
      <c r="BN29" s="99"/>
      <c r="BO29" s="99"/>
      <c r="BP29" s="99"/>
      <c r="BQ29" s="99"/>
      <c r="BR29" s="99"/>
      <c r="BS29" s="99"/>
      <c r="BT29" s="99"/>
      <c r="BU29" s="99"/>
      <c r="BV29" s="99"/>
      <c r="BW29" s="99"/>
      <c r="BX29" s="99"/>
      <c r="BY29" s="99"/>
      <c r="BZ29" s="99"/>
      <c r="CA29" s="99"/>
      <c r="CB29" s="99"/>
      <c r="CC29" s="99"/>
    </row>
    <row r="30" spans="1:81" ht="16.5" customHeight="1" x14ac:dyDescent="0.2">
      <c r="A30" s="95" t="s">
        <v>107</v>
      </c>
      <c r="B30" s="147"/>
      <c r="C30" s="148" t="s">
        <v>108</v>
      </c>
      <c r="D30" s="149">
        <f>DIRECCIONALIDAD!J37/100</f>
        <v>0</v>
      </c>
      <c r="E30" s="148"/>
      <c r="F30" s="148" t="s">
        <v>109</v>
      </c>
      <c r="G30" s="149">
        <f>DIRECCIONALIDAD!J38/100</f>
        <v>0</v>
      </c>
      <c r="H30" s="148"/>
      <c r="I30" s="148" t="s">
        <v>110</v>
      </c>
      <c r="J30" s="149">
        <f>DIRECCIONALIDAD!J39/100</f>
        <v>0</v>
      </c>
      <c r="K30" s="150"/>
      <c r="L30" s="144"/>
      <c r="M30" s="147"/>
      <c r="N30" s="148"/>
      <c r="O30" s="148" t="s">
        <v>108</v>
      </c>
      <c r="P30" s="149">
        <f>DIRECCIONALIDAD!J40/100</f>
        <v>0</v>
      </c>
      <c r="Q30" s="148"/>
      <c r="R30" s="148"/>
      <c r="S30" s="148"/>
      <c r="T30" s="148" t="s">
        <v>109</v>
      </c>
      <c r="U30" s="149">
        <f>DIRECCIONALIDAD!J41/100</f>
        <v>0</v>
      </c>
      <c r="V30" s="148"/>
      <c r="W30" s="148"/>
      <c r="X30" s="148"/>
      <c r="Y30" s="148" t="s">
        <v>110</v>
      </c>
      <c r="Z30" s="149">
        <f>DIRECCIONALIDAD!J42/100</f>
        <v>0</v>
      </c>
      <c r="AA30" s="148"/>
      <c r="AB30" s="150"/>
      <c r="AC30" s="144"/>
      <c r="AD30" s="147"/>
      <c r="AE30" s="148" t="s">
        <v>108</v>
      </c>
      <c r="AF30" s="149">
        <f>DIRECCIONALIDAD!J43/100</f>
        <v>0</v>
      </c>
      <c r="AG30" s="148"/>
      <c r="AH30" s="148"/>
      <c r="AI30" s="148"/>
      <c r="AJ30" s="148" t="s">
        <v>109</v>
      </c>
      <c r="AK30" s="149">
        <f>DIRECCIONALIDAD!J44/100</f>
        <v>0</v>
      </c>
      <c r="AL30" s="148"/>
      <c r="AM30" s="148"/>
      <c r="AN30" s="148" t="s">
        <v>110</v>
      </c>
      <c r="AO30" s="151">
        <f>DIRECCIONALIDAD!J45/100</f>
        <v>0</v>
      </c>
      <c r="AP30" s="90"/>
      <c r="AQ30" s="90"/>
      <c r="AR30" s="90"/>
      <c r="AS30" s="90"/>
      <c r="AT30" s="90"/>
      <c r="AU30" s="90"/>
      <c r="AV30" s="90"/>
      <c r="AW30" s="90"/>
      <c r="AX30" s="90"/>
      <c r="AY30" s="90"/>
      <c r="AZ30" s="90"/>
      <c r="BA30" s="90"/>
      <c r="BB30" s="90"/>
      <c r="BC30" s="90"/>
      <c r="BD30" s="90"/>
      <c r="BE30" s="90"/>
      <c r="BF30" s="90"/>
      <c r="BG30" s="90"/>
      <c r="BH30" s="90"/>
      <c r="BI30" s="90"/>
      <c r="BJ30" s="90"/>
      <c r="BK30" s="90"/>
      <c r="BL30" s="90"/>
      <c r="BM30" s="90"/>
      <c r="BN30" s="90"/>
      <c r="BO30" s="90"/>
      <c r="BP30" s="90"/>
      <c r="BQ30" s="90"/>
      <c r="BR30" s="90"/>
      <c r="BS30" s="90"/>
      <c r="BT30" s="90"/>
      <c r="BU30" s="90"/>
      <c r="BV30" s="90"/>
      <c r="BW30" s="90"/>
      <c r="BX30" s="90"/>
      <c r="BY30" s="90"/>
      <c r="BZ30" s="90"/>
      <c r="CA30" s="90"/>
      <c r="CB30" s="90"/>
      <c r="CC30" s="90"/>
    </row>
    <row r="31" spans="1:81" ht="16.5" customHeight="1" x14ac:dyDescent="0.2">
      <c r="A31" s="154" t="s">
        <v>136</v>
      </c>
      <c r="B31" s="155">
        <f>MAX(B29:K29)</f>
        <v>0</v>
      </c>
      <c r="C31" s="148" t="s">
        <v>108</v>
      </c>
      <c r="D31" s="156">
        <f>+B31*D30</f>
        <v>0</v>
      </c>
      <c r="E31" s="148"/>
      <c r="F31" s="148" t="s">
        <v>109</v>
      </c>
      <c r="G31" s="156">
        <f>+B31*G30</f>
        <v>0</v>
      </c>
      <c r="H31" s="148"/>
      <c r="I31" s="148" t="s">
        <v>110</v>
      </c>
      <c r="J31" s="156">
        <f>+B31*J30</f>
        <v>0</v>
      </c>
      <c r="K31" s="150"/>
      <c r="L31" s="144"/>
      <c r="M31" s="155">
        <f>MAX(M29:AB29)</f>
        <v>0</v>
      </c>
      <c r="N31" s="148"/>
      <c r="O31" s="148" t="s">
        <v>108</v>
      </c>
      <c r="P31" s="157">
        <f>+M31*P30</f>
        <v>0</v>
      </c>
      <c r="Q31" s="148"/>
      <c r="R31" s="148"/>
      <c r="S31" s="148"/>
      <c r="T31" s="148" t="s">
        <v>109</v>
      </c>
      <c r="U31" s="157">
        <f>+M31*U30</f>
        <v>0</v>
      </c>
      <c r="V31" s="148"/>
      <c r="W31" s="148"/>
      <c r="X31" s="148"/>
      <c r="Y31" s="148" t="s">
        <v>110</v>
      </c>
      <c r="Z31" s="157">
        <f>+M31*Z30</f>
        <v>0</v>
      </c>
      <c r="AA31" s="148"/>
      <c r="AB31" s="150"/>
      <c r="AC31" s="144"/>
      <c r="AD31" s="155">
        <f>MAX(AD29:AO29)</f>
        <v>0</v>
      </c>
      <c r="AE31" s="148" t="s">
        <v>108</v>
      </c>
      <c r="AF31" s="156">
        <f>+AD31*AF30</f>
        <v>0</v>
      </c>
      <c r="AG31" s="148"/>
      <c r="AH31" s="148"/>
      <c r="AI31" s="148"/>
      <c r="AJ31" s="148" t="s">
        <v>109</v>
      </c>
      <c r="AK31" s="156">
        <f>+AD31*AK30</f>
        <v>0</v>
      </c>
      <c r="AL31" s="148"/>
      <c r="AM31" s="148"/>
      <c r="AN31" s="148" t="s">
        <v>110</v>
      </c>
      <c r="AO31" s="158">
        <f>+AD31*AO30</f>
        <v>0</v>
      </c>
      <c r="AP31" s="90"/>
      <c r="AQ31" s="90"/>
      <c r="AR31" s="90"/>
      <c r="AS31" s="90"/>
      <c r="AT31" s="90"/>
      <c r="AU31" s="90"/>
      <c r="AV31" s="90"/>
      <c r="AW31" s="90"/>
      <c r="AX31" s="90"/>
      <c r="AY31" s="90"/>
      <c r="AZ31" s="90"/>
      <c r="BA31" s="90"/>
      <c r="BB31" s="90"/>
      <c r="BC31" s="90"/>
      <c r="BD31" s="90"/>
      <c r="BE31" s="90"/>
      <c r="BF31" s="90"/>
      <c r="BG31" s="90"/>
      <c r="BH31" s="90"/>
      <c r="BI31" s="90"/>
      <c r="BJ31" s="90"/>
      <c r="BK31" s="90"/>
      <c r="BL31" s="90"/>
      <c r="BM31" s="90"/>
      <c r="BN31" s="90"/>
      <c r="BO31" s="90"/>
      <c r="BP31" s="90"/>
      <c r="BQ31" s="90"/>
      <c r="BR31" s="90"/>
      <c r="BS31" s="90"/>
      <c r="BT31" s="90"/>
      <c r="BU31" s="90"/>
      <c r="BV31" s="90"/>
      <c r="BW31" s="90"/>
      <c r="BX31" s="90"/>
      <c r="BY31" s="90"/>
      <c r="BZ31" s="90"/>
      <c r="CA31" s="90"/>
      <c r="CB31" s="90"/>
      <c r="CC31" s="90"/>
    </row>
    <row r="32" spans="1:81" ht="16.5" customHeight="1" x14ac:dyDescent="0.2">
      <c r="A32" s="90"/>
      <c r="B32" s="144"/>
      <c r="C32" s="144"/>
      <c r="D32" s="144"/>
      <c r="E32" s="144"/>
      <c r="F32" s="144"/>
      <c r="G32" s="144"/>
      <c r="H32" s="144"/>
      <c r="I32" s="144"/>
      <c r="J32" s="144"/>
      <c r="K32" s="144"/>
      <c r="L32" s="144"/>
      <c r="M32" s="144"/>
      <c r="N32" s="144"/>
      <c r="O32" s="144"/>
      <c r="P32" s="144"/>
      <c r="Q32" s="144"/>
      <c r="R32" s="144"/>
      <c r="S32" s="144"/>
      <c r="T32" s="248" t="s">
        <v>104</v>
      </c>
      <c r="U32" s="248"/>
      <c r="V32" s="143" t="s">
        <v>111</v>
      </c>
      <c r="W32" s="144"/>
      <c r="X32" s="144"/>
      <c r="Y32" s="144"/>
      <c r="Z32" s="144"/>
      <c r="AA32" s="144"/>
      <c r="AB32" s="144"/>
      <c r="AC32" s="144"/>
      <c r="AD32" s="144"/>
      <c r="AE32" s="144"/>
      <c r="AF32" s="144"/>
      <c r="AG32" s="144"/>
      <c r="AH32" s="144"/>
      <c r="AI32" s="144"/>
      <c r="AJ32" s="144"/>
      <c r="AK32" s="144"/>
      <c r="AL32" s="144"/>
      <c r="AM32" s="144"/>
      <c r="AN32" s="144"/>
      <c r="AO32" s="144"/>
      <c r="AP32" s="90"/>
      <c r="AQ32" s="90"/>
      <c r="AR32" s="90"/>
      <c r="AS32" s="90"/>
      <c r="AT32" s="90"/>
      <c r="AU32" s="90"/>
      <c r="AV32" s="90"/>
      <c r="AW32" s="90"/>
      <c r="AX32" s="90"/>
      <c r="AY32" s="90"/>
      <c r="AZ32" s="90"/>
      <c r="BA32" s="90"/>
      <c r="BB32" s="90"/>
      <c r="BC32" s="90"/>
      <c r="BD32" s="90"/>
      <c r="BE32" s="90"/>
      <c r="BF32" s="90"/>
      <c r="BG32" s="90"/>
      <c r="BH32" s="90"/>
      <c r="BI32" s="90"/>
      <c r="BJ32" s="90"/>
      <c r="BK32" s="90"/>
      <c r="BL32" s="90"/>
      <c r="BM32" s="90"/>
      <c r="BN32" s="90"/>
      <c r="BO32" s="90"/>
      <c r="BP32" s="90"/>
      <c r="BQ32" s="90"/>
      <c r="BR32" s="90"/>
      <c r="BS32" s="90"/>
      <c r="BT32" s="90"/>
      <c r="BU32" s="90"/>
      <c r="BV32" s="90"/>
      <c r="BW32" s="90"/>
      <c r="BX32" s="90"/>
      <c r="BY32" s="90"/>
      <c r="BZ32" s="90"/>
      <c r="CA32" s="90"/>
      <c r="CB32" s="90"/>
      <c r="CC32" s="90"/>
    </row>
    <row r="33" spans="1:81" ht="16.5" customHeight="1" x14ac:dyDescent="0.2">
      <c r="A33" s="98" t="s">
        <v>105</v>
      </c>
      <c r="B33" s="145">
        <f>B13+B18+B23+B28</f>
        <v>12</v>
      </c>
      <c r="C33" s="145">
        <f t="shared" ref="C33:K33" si="27">C13+C18+C23+C28</f>
        <v>9</v>
      </c>
      <c r="D33" s="145">
        <f t="shared" si="27"/>
        <v>9</v>
      </c>
      <c r="E33" s="145">
        <f t="shared" si="27"/>
        <v>5</v>
      </c>
      <c r="F33" s="145">
        <f t="shared" si="27"/>
        <v>6</v>
      </c>
      <c r="G33" s="145">
        <f t="shared" si="27"/>
        <v>6</v>
      </c>
      <c r="H33" s="145">
        <f t="shared" si="27"/>
        <v>4</v>
      </c>
      <c r="I33" s="145">
        <f t="shared" si="27"/>
        <v>6</v>
      </c>
      <c r="J33" s="145">
        <f t="shared" si="27"/>
        <v>4</v>
      </c>
      <c r="K33" s="145">
        <f t="shared" si="27"/>
        <v>5</v>
      </c>
      <c r="L33" s="146"/>
      <c r="M33" s="145">
        <f>M13+M18+M23+M28</f>
        <v>8</v>
      </c>
      <c r="N33" s="145">
        <f t="shared" ref="N33:AB33" si="28">N13+N18+N23+N28</f>
        <v>8</v>
      </c>
      <c r="O33" s="145">
        <f t="shared" si="28"/>
        <v>17</v>
      </c>
      <c r="P33" s="145">
        <f t="shared" si="28"/>
        <v>10</v>
      </c>
      <c r="Q33" s="145">
        <f t="shared" si="28"/>
        <v>12</v>
      </c>
      <c r="R33" s="145">
        <f t="shared" si="28"/>
        <v>18</v>
      </c>
      <c r="S33" s="145">
        <f t="shared" si="28"/>
        <v>16</v>
      </c>
      <c r="T33" s="145">
        <f t="shared" si="28"/>
        <v>17</v>
      </c>
      <c r="U33" s="145">
        <f t="shared" si="28"/>
        <v>15</v>
      </c>
      <c r="V33" s="145">
        <f t="shared" si="28"/>
        <v>12</v>
      </c>
      <c r="W33" s="145">
        <f t="shared" si="28"/>
        <v>11</v>
      </c>
      <c r="X33" s="145">
        <f t="shared" si="28"/>
        <v>8</v>
      </c>
      <c r="Y33" s="145">
        <f t="shared" si="28"/>
        <v>10</v>
      </c>
      <c r="Z33" s="145">
        <f t="shared" si="28"/>
        <v>12</v>
      </c>
      <c r="AA33" s="145">
        <f t="shared" si="28"/>
        <v>7</v>
      </c>
      <c r="AB33" s="145">
        <f t="shared" si="28"/>
        <v>6</v>
      </c>
      <c r="AC33" s="146"/>
      <c r="AD33" s="145">
        <f>AD13+AD18+AD23+AD28</f>
        <v>10</v>
      </c>
      <c r="AE33" s="145">
        <f t="shared" ref="AE33:AO33" si="29">AE13+AE18+AE23+AE28</f>
        <v>8</v>
      </c>
      <c r="AF33" s="145">
        <f t="shared" si="29"/>
        <v>11</v>
      </c>
      <c r="AG33" s="145">
        <f t="shared" si="29"/>
        <v>21</v>
      </c>
      <c r="AH33" s="145">
        <f t="shared" si="29"/>
        <v>0</v>
      </c>
      <c r="AI33" s="145">
        <f t="shared" si="29"/>
        <v>0</v>
      </c>
      <c r="AJ33" s="145">
        <f t="shared" si="29"/>
        <v>0</v>
      </c>
      <c r="AK33" s="145">
        <f t="shared" si="29"/>
        <v>0</v>
      </c>
      <c r="AL33" s="145">
        <f t="shared" si="29"/>
        <v>0</v>
      </c>
      <c r="AM33" s="145">
        <f t="shared" si="29"/>
        <v>0</v>
      </c>
      <c r="AN33" s="145">
        <f t="shared" si="29"/>
        <v>0</v>
      </c>
      <c r="AO33" s="145">
        <f t="shared" si="29"/>
        <v>0</v>
      </c>
      <c r="AP33" s="99"/>
      <c r="AQ33" s="99"/>
      <c r="AR33" s="99"/>
      <c r="AS33" s="99"/>
      <c r="AT33" s="99"/>
      <c r="AU33" s="99"/>
      <c r="AV33" s="99"/>
      <c r="AW33" s="99"/>
      <c r="AX33" s="99"/>
      <c r="AY33" s="99"/>
      <c r="AZ33" s="99"/>
      <c r="BA33" s="99"/>
      <c r="BB33" s="99"/>
      <c r="BC33" s="99"/>
      <c r="BD33" s="99"/>
      <c r="BE33" s="99"/>
      <c r="BF33" s="99"/>
      <c r="BG33" s="99"/>
      <c r="BH33" s="99"/>
      <c r="BI33" s="99"/>
      <c r="BJ33" s="99"/>
      <c r="BK33" s="99"/>
      <c r="BL33" s="99"/>
      <c r="BM33" s="99"/>
      <c r="BN33" s="99"/>
      <c r="BO33" s="99"/>
      <c r="BP33" s="99"/>
      <c r="BQ33" s="99"/>
      <c r="BR33" s="99"/>
      <c r="BS33" s="99"/>
      <c r="BT33" s="99"/>
      <c r="BU33" s="99"/>
      <c r="BV33" s="99"/>
      <c r="BW33" s="99"/>
      <c r="BX33" s="99"/>
      <c r="BY33" s="99"/>
      <c r="BZ33" s="99"/>
      <c r="CA33" s="99"/>
      <c r="CB33" s="99"/>
      <c r="CC33" s="99"/>
    </row>
    <row r="34" spans="1:81" ht="16.5" customHeight="1" x14ac:dyDescent="0.2">
      <c r="A34" s="98" t="s">
        <v>106</v>
      </c>
      <c r="B34" s="145"/>
      <c r="C34" s="145"/>
      <c r="D34" s="145"/>
      <c r="E34" s="145">
        <f>B33+C33+D33+E33</f>
        <v>35</v>
      </c>
      <c r="F34" s="145">
        <f t="shared" ref="F34:K34" si="30">C33+D33+E33+F33</f>
        <v>29</v>
      </c>
      <c r="G34" s="145">
        <f t="shared" si="30"/>
        <v>26</v>
      </c>
      <c r="H34" s="145">
        <f t="shared" si="30"/>
        <v>21</v>
      </c>
      <c r="I34" s="145">
        <f t="shared" si="30"/>
        <v>22</v>
      </c>
      <c r="J34" s="145">
        <f t="shared" si="30"/>
        <v>20</v>
      </c>
      <c r="K34" s="145">
        <f t="shared" si="30"/>
        <v>19</v>
      </c>
      <c r="L34" s="146"/>
      <c r="M34" s="145"/>
      <c r="N34" s="145"/>
      <c r="O34" s="145"/>
      <c r="P34" s="145">
        <f>M33+N33+O33+P33</f>
        <v>43</v>
      </c>
      <c r="Q34" s="145">
        <f t="shared" ref="Q34:AB34" si="31">N33+O33+P33+Q33</f>
        <v>47</v>
      </c>
      <c r="R34" s="145">
        <f t="shared" si="31"/>
        <v>57</v>
      </c>
      <c r="S34" s="145">
        <f t="shared" si="31"/>
        <v>56</v>
      </c>
      <c r="T34" s="145">
        <f t="shared" si="31"/>
        <v>63</v>
      </c>
      <c r="U34" s="145">
        <f t="shared" si="31"/>
        <v>66</v>
      </c>
      <c r="V34" s="145">
        <f t="shared" si="31"/>
        <v>60</v>
      </c>
      <c r="W34" s="145">
        <f t="shared" si="31"/>
        <v>55</v>
      </c>
      <c r="X34" s="145">
        <f t="shared" si="31"/>
        <v>46</v>
      </c>
      <c r="Y34" s="145">
        <f t="shared" si="31"/>
        <v>41</v>
      </c>
      <c r="Z34" s="145">
        <f t="shared" si="31"/>
        <v>41</v>
      </c>
      <c r="AA34" s="145">
        <f t="shared" si="31"/>
        <v>37</v>
      </c>
      <c r="AB34" s="145">
        <f t="shared" si="31"/>
        <v>35</v>
      </c>
      <c r="AC34" s="146"/>
      <c r="AD34" s="145"/>
      <c r="AE34" s="145"/>
      <c r="AF34" s="145"/>
      <c r="AG34" s="145">
        <f>AD33+AE33+AF33+AG33</f>
        <v>50</v>
      </c>
      <c r="AH34" s="145">
        <f t="shared" ref="AH34:AO34" si="32">AE33+AF33+AG33+AH33</f>
        <v>40</v>
      </c>
      <c r="AI34" s="145">
        <f t="shared" si="32"/>
        <v>32</v>
      </c>
      <c r="AJ34" s="145">
        <f t="shared" si="32"/>
        <v>21</v>
      </c>
      <c r="AK34" s="145">
        <f t="shared" si="32"/>
        <v>0</v>
      </c>
      <c r="AL34" s="145">
        <f t="shared" si="32"/>
        <v>0</v>
      </c>
      <c r="AM34" s="145">
        <f t="shared" si="32"/>
        <v>0</v>
      </c>
      <c r="AN34" s="145">
        <f t="shared" si="32"/>
        <v>0</v>
      </c>
      <c r="AO34" s="145">
        <f t="shared" si="32"/>
        <v>0</v>
      </c>
      <c r="AP34" s="99"/>
      <c r="AQ34" s="99"/>
      <c r="AR34" s="99"/>
      <c r="AS34" s="99"/>
      <c r="AT34" s="99"/>
      <c r="AU34" s="99"/>
      <c r="AV34" s="99"/>
      <c r="AW34" s="99"/>
      <c r="AX34" s="99"/>
      <c r="AY34" s="99"/>
      <c r="AZ34" s="99"/>
      <c r="BA34" s="99"/>
      <c r="BB34" s="99"/>
      <c r="BC34" s="99"/>
      <c r="BD34" s="99"/>
      <c r="BE34" s="99"/>
      <c r="BF34" s="99"/>
      <c r="BG34" s="99"/>
      <c r="BH34" s="99"/>
      <c r="BI34" s="99"/>
      <c r="BJ34" s="99"/>
      <c r="BK34" s="99"/>
      <c r="BL34" s="99"/>
      <c r="BM34" s="99"/>
      <c r="BN34" s="99"/>
      <c r="BO34" s="99"/>
      <c r="BP34" s="99"/>
      <c r="BQ34" s="99"/>
      <c r="BR34" s="99"/>
      <c r="BS34" s="99"/>
      <c r="BT34" s="99"/>
      <c r="BU34" s="99"/>
      <c r="BV34" s="99"/>
      <c r="BW34" s="99"/>
      <c r="BX34" s="99"/>
      <c r="BY34" s="99"/>
      <c r="BZ34" s="99"/>
      <c r="CA34" s="99"/>
      <c r="CB34" s="99"/>
      <c r="CC34" s="99"/>
    </row>
    <row r="35" spans="1:81" x14ac:dyDescent="0.2">
      <c r="A35" s="90"/>
      <c r="B35" s="90"/>
      <c r="C35" s="90"/>
      <c r="D35" s="90"/>
      <c r="E35" s="90"/>
      <c r="F35" s="90"/>
      <c r="G35" s="90"/>
      <c r="H35" s="90"/>
      <c r="I35" s="90"/>
      <c r="J35" s="90"/>
      <c r="K35" s="90"/>
      <c r="L35" s="90"/>
      <c r="M35" s="90"/>
      <c r="N35" s="90"/>
      <c r="O35" s="90"/>
      <c r="P35" s="90"/>
      <c r="Q35" s="90"/>
      <c r="R35" s="90"/>
      <c r="S35" s="90"/>
      <c r="T35" s="90"/>
      <c r="U35" s="90"/>
      <c r="V35" s="90"/>
      <c r="W35" s="90"/>
      <c r="X35" s="90"/>
      <c r="Y35" s="90"/>
      <c r="Z35" s="90"/>
      <c r="AA35" s="90"/>
      <c r="AB35" s="90"/>
      <c r="AC35" s="90"/>
      <c r="AD35" s="90"/>
      <c r="AE35" s="90"/>
      <c r="AF35" s="90"/>
      <c r="AG35" s="90"/>
      <c r="AH35" s="90"/>
      <c r="AI35" s="90"/>
      <c r="AJ35" s="90"/>
      <c r="AK35" s="90"/>
      <c r="AL35" s="90"/>
      <c r="AM35" s="90"/>
      <c r="AN35" s="90"/>
      <c r="AO35" s="90"/>
      <c r="AP35" s="90"/>
      <c r="AQ35" s="90"/>
      <c r="AR35" s="90"/>
      <c r="AS35" s="90"/>
      <c r="AT35" s="90"/>
      <c r="AU35" s="90"/>
      <c r="AV35" s="90"/>
      <c r="AW35" s="90"/>
      <c r="AX35" s="90"/>
      <c r="AY35" s="90"/>
      <c r="AZ35" s="90"/>
      <c r="BA35" s="90"/>
      <c r="BB35" s="90"/>
      <c r="BC35" s="90"/>
      <c r="BD35" s="90"/>
      <c r="BE35" s="90"/>
      <c r="BF35" s="90"/>
      <c r="BG35" s="90"/>
      <c r="BH35" s="90"/>
      <c r="BI35" s="90"/>
      <c r="BJ35" s="90"/>
      <c r="BK35" s="90"/>
      <c r="BL35" s="90"/>
      <c r="BM35" s="90"/>
      <c r="BN35" s="90"/>
      <c r="BO35" s="90"/>
      <c r="BP35" s="90"/>
      <c r="BQ35" s="90"/>
      <c r="BR35" s="90"/>
      <c r="BS35" s="90"/>
      <c r="BT35" s="90"/>
      <c r="BU35" s="90"/>
      <c r="BV35" s="90"/>
      <c r="BW35" s="90"/>
      <c r="BX35" s="90"/>
      <c r="BY35" s="90"/>
      <c r="BZ35" s="90"/>
      <c r="CA35" s="90"/>
      <c r="CB35" s="90"/>
      <c r="CC35" s="90"/>
    </row>
    <row r="36" spans="1:81" x14ac:dyDescent="0.2">
      <c r="A36" s="90"/>
      <c r="B36" s="90"/>
      <c r="C36" s="90"/>
      <c r="D36" s="90"/>
      <c r="E36" s="90"/>
      <c r="F36" s="90"/>
      <c r="G36" s="90"/>
      <c r="H36" s="90"/>
      <c r="I36" s="90"/>
      <c r="J36" s="90"/>
      <c r="K36" s="90"/>
      <c r="L36" s="90"/>
      <c r="M36" s="90"/>
      <c r="N36" s="90"/>
      <c r="O36" s="90"/>
      <c r="P36" s="90"/>
      <c r="Q36" s="249"/>
      <c r="R36" s="249"/>
      <c r="S36" s="249"/>
      <c r="T36" s="249"/>
      <c r="U36" s="249"/>
      <c r="V36" s="90"/>
      <c r="W36" s="90"/>
      <c r="X36" s="90"/>
      <c r="Y36" s="90"/>
      <c r="Z36" s="90"/>
      <c r="AA36" s="90"/>
      <c r="AB36" s="90"/>
      <c r="AC36" s="90"/>
      <c r="AD36" s="90"/>
      <c r="AE36" s="90"/>
      <c r="AF36" s="90"/>
      <c r="AG36" s="90"/>
      <c r="AH36" s="90"/>
      <c r="AI36" s="90"/>
      <c r="AJ36" s="90"/>
      <c r="AK36" s="90"/>
      <c r="AL36" s="90"/>
      <c r="AM36" s="90"/>
      <c r="AN36" s="90"/>
      <c r="AO36" s="90"/>
      <c r="AP36" s="90"/>
      <c r="AQ36" s="90"/>
      <c r="AR36" s="90"/>
      <c r="AS36" s="90"/>
      <c r="AT36" s="90"/>
      <c r="AU36" s="90"/>
      <c r="AV36" s="90"/>
      <c r="AW36" s="90"/>
      <c r="AX36" s="90"/>
      <c r="AY36" s="90"/>
      <c r="AZ36" s="90"/>
      <c r="BA36" s="90"/>
      <c r="BB36" s="90"/>
      <c r="BC36" s="90"/>
      <c r="BD36" s="90"/>
      <c r="BE36" s="90"/>
      <c r="BF36" s="90"/>
      <c r="BG36" s="90"/>
      <c r="BH36" s="90"/>
      <c r="BI36" s="90"/>
      <c r="BJ36" s="90"/>
      <c r="BK36" s="90"/>
      <c r="BL36" s="90"/>
      <c r="BM36" s="90"/>
      <c r="BN36" s="90"/>
      <c r="BO36" s="90"/>
      <c r="BP36" s="90"/>
      <c r="BQ36" s="90"/>
      <c r="BR36" s="90"/>
      <c r="BS36" s="90"/>
      <c r="BT36" s="90"/>
      <c r="BU36" s="90"/>
      <c r="BV36" s="90"/>
      <c r="BW36" s="90"/>
      <c r="BX36" s="90"/>
      <c r="BY36" s="90"/>
      <c r="BZ36" s="90"/>
      <c r="CA36" s="90"/>
      <c r="CB36" s="90"/>
      <c r="CC36" s="90"/>
    </row>
    <row r="37" spans="1:81" x14ac:dyDescent="0.2">
      <c r="A37" s="90"/>
      <c r="B37" s="90"/>
      <c r="C37" s="90"/>
      <c r="D37" s="90"/>
      <c r="E37" s="90"/>
      <c r="F37" s="90"/>
      <c r="G37" s="90"/>
      <c r="H37" s="90"/>
      <c r="I37" s="90"/>
      <c r="J37" s="90"/>
      <c r="K37" s="99"/>
      <c r="L37" s="90"/>
      <c r="M37" s="90"/>
      <c r="N37" s="90"/>
      <c r="O37" s="90"/>
      <c r="P37" s="90"/>
      <c r="Q37" s="90"/>
      <c r="R37" s="90"/>
      <c r="S37" s="90"/>
      <c r="T37" s="90"/>
      <c r="U37" s="90"/>
      <c r="V37" s="90"/>
      <c r="W37" s="90"/>
      <c r="X37" s="90"/>
      <c r="Y37" s="90"/>
      <c r="Z37" s="90"/>
      <c r="AA37" s="90"/>
      <c r="AB37" s="90"/>
      <c r="AC37" s="90"/>
      <c r="AD37" s="90"/>
      <c r="AE37" s="90"/>
      <c r="AF37" s="90"/>
      <c r="AG37" s="90"/>
      <c r="AH37" s="90"/>
      <c r="AI37" s="90"/>
      <c r="AJ37" s="90"/>
      <c r="AK37" s="90"/>
      <c r="AL37" s="90"/>
      <c r="AM37" s="90"/>
      <c r="AN37" s="90"/>
      <c r="AO37" s="90"/>
      <c r="AP37" s="90"/>
      <c r="AQ37" s="90"/>
      <c r="AR37" s="90"/>
      <c r="AS37" s="90"/>
      <c r="AT37" s="90"/>
      <c r="AU37" s="90"/>
      <c r="AV37" s="90"/>
      <c r="AW37" s="90"/>
      <c r="AX37" s="90"/>
      <c r="AY37" s="90"/>
      <c r="AZ37" s="90"/>
      <c r="BA37" s="90"/>
      <c r="BB37" s="90"/>
      <c r="BC37" s="90"/>
      <c r="BD37" s="90"/>
      <c r="BE37" s="90"/>
      <c r="BF37" s="90"/>
      <c r="BG37" s="90"/>
      <c r="BH37" s="90"/>
      <c r="BI37" s="90"/>
      <c r="BJ37" s="90"/>
      <c r="BK37" s="90"/>
      <c r="BL37" s="90"/>
      <c r="BM37" s="90"/>
      <c r="BN37" s="90"/>
      <c r="BO37" s="90"/>
      <c r="BP37" s="90"/>
      <c r="BQ37" s="90"/>
      <c r="BR37" s="90"/>
      <c r="BS37" s="90"/>
      <c r="BT37" s="90"/>
      <c r="BU37" s="90"/>
      <c r="BV37" s="90"/>
      <c r="BW37" s="90"/>
      <c r="BX37" s="90"/>
      <c r="BY37" s="90"/>
      <c r="BZ37" s="90"/>
      <c r="CA37" s="90"/>
      <c r="CB37" s="90"/>
      <c r="CC37" s="90"/>
    </row>
    <row r="38" spans="1:81" x14ac:dyDescent="0.2">
      <c r="A38" s="90"/>
      <c r="B38" s="90"/>
      <c r="C38" s="90"/>
      <c r="D38" s="90"/>
      <c r="E38" s="90"/>
      <c r="F38" s="90"/>
      <c r="G38" s="90"/>
      <c r="H38" s="90"/>
      <c r="I38" s="90"/>
      <c r="J38" s="90"/>
      <c r="K38" s="99"/>
      <c r="L38" s="90"/>
      <c r="M38" s="90"/>
      <c r="N38" s="90"/>
      <c r="O38" s="90"/>
      <c r="P38" s="90"/>
      <c r="Q38" s="90"/>
      <c r="R38" s="90"/>
      <c r="S38" s="90"/>
      <c r="T38" s="90"/>
      <c r="U38" s="90"/>
      <c r="V38" s="90"/>
      <c r="W38" s="90"/>
      <c r="X38" s="90"/>
      <c r="Y38" s="90"/>
      <c r="Z38" s="90"/>
      <c r="AA38" s="90"/>
      <c r="AB38" s="90"/>
      <c r="AC38" s="90"/>
      <c r="AD38" s="90"/>
      <c r="AE38" s="90"/>
      <c r="AF38" s="90"/>
      <c r="AG38" s="90"/>
      <c r="AH38" s="90"/>
      <c r="AI38" s="90"/>
      <c r="AJ38" s="90"/>
      <c r="AK38" s="90"/>
      <c r="AL38" s="90"/>
      <c r="AM38" s="90"/>
      <c r="AN38" s="90"/>
      <c r="AO38" s="90"/>
      <c r="AP38" s="90"/>
      <c r="AQ38" s="90"/>
      <c r="AR38" s="90"/>
      <c r="AS38" s="90"/>
      <c r="AT38" s="90"/>
      <c r="AU38" s="90"/>
      <c r="AV38" s="90"/>
      <c r="AW38" s="90"/>
      <c r="AX38" s="90"/>
      <c r="AY38" s="90"/>
      <c r="AZ38" s="90"/>
      <c r="BA38" s="90"/>
      <c r="BB38" s="90"/>
      <c r="BC38" s="90"/>
      <c r="BD38" s="90"/>
      <c r="BE38" s="90"/>
      <c r="BF38" s="90"/>
      <c r="BG38" s="90"/>
      <c r="BH38" s="90"/>
      <c r="BI38" s="90"/>
      <c r="BJ38" s="90"/>
      <c r="BK38" s="90"/>
      <c r="BL38" s="90"/>
      <c r="BM38" s="90"/>
      <c r="BN38" s="90"/>
      <c r="BO38" s="90"/>
      <c r="BP38" s="90"/>
      <c r="BQ38" s="90"/>
      <c r="BR38" s="90"/>
      <c r="BS38" s="90"/>
      <c r="BT38" s="90"/>
      <c r="BU38" s="90"/>
      <c r="BV38" s="90"/>
      <c r="BW38" s="90"/>
      <c r="BX38" s="90"/>
      <c r="BY38" s="90"/>
      <c r="BZ38" s="90"/>
      <c r="CA38" s="90"/>
      <c r="CB38" s="90"/>
      <c r="CC38" s="90"/>
    </row>
    <row r="39" spans="1:81" x14ac:dyDescent="0.2">
      <c r="A39" s="90"/>
      <c r="B39" s="90"/>
      <c r="C39" s="90"/>
      <c r="D39" s="90"/>
      <c r="E39" s="90"/>
      <c r="F39" s="90"/>
      <c r="G39" s="90"/>
      <c r="H39" s="90"/>
      <c r="I39" s="90"/>
      <c r="J39" s="90"/>
      <c r="K39" s="99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0"/>
      <c r="AA39" s="90"/>
      <c r="AB39" s="90"/>
      <c r="AC39" s="90"/>
      <c r="AD39" s="90"/>
      <c r="AE39" s="90"/>
      <c r="AF39" s="90"/>
      <c r="AG39" s="90"/>
      <c r="AH39" s="90"/>
      <c r="AI39" s="90"/>
      <c r="AJ39" s="90"/>
      <c r="AK39" s="90"/>
      <c r="AL39" s="90"/>
      <c r="AM39" s="90"/>
      <c r="AN39" s="90"/>
      <c r="AO39" s="90"/>
      <c r="AP39" s="90"/>
      <c r="AQ39" s="90"/>
      <c r="AR39" s="90"/>
      <c r="AS39" s="90"/>
      <c r="AT39" s="90"/>
      <c r="AU39" s="90"/>
      <c r="AV39" s="90"/>
      <c r="AW39" s="90"/>
      <c r="AX39" s="90"/>
      <c r="AY39" s="90"/>
      <c r="AZ39" s="90"/>
      <c r="BA39" s="90"/>
      <c r="BB39" s="90"/>
      <c r="BC39" s="90"/>
      <c r="BD39" s="90"/>
      <c r="BE39" s="90"/>
      <c r="BF39" s="90"/>
      <c r="BG39" s="90"/>
      <c r="BH39" s="90"/>
      <c r="BI39" s="90"/>
      <c r="BJ39" s="90"/>
      <c r="BK39" s="90"/>
      <c r="BL39" s="90"/>
      <c r="BM39" s="90"/>
      <c r="BN39" s="90"/>
      <c r="BO39" s="90"/>
      <c r="BP39" s="90"/>
      <c r="BQ39" s="90"/>
      <c r="BR39" s="90"/>
      <c r="BS39" s="90"/>
      <c r="BT39" s="90"/>
      <c r="BU39" s="90"/>
      <c r="BV39" s="90"/>
      <c r="BW39" s="90"/>
      <c r="BX39" s="90"/>
      <c r="BY39" s="90"/>
      <c r="BZ39" s="90"/>
      <c r="CA39" s="90"/>
      <c r="CB39" s="90"/>
      <c r="CC39" s="90"/>
    </row>
    <row r="40" spans="1:81" x14ac:dyDescent="0.2">
      <c r="A40" s="90"/>
      <c r="B40" s="90"/>
      <c r="C40" s="90"/>
      <c r="D40" s="90"/>
      <c r="E40" s="90"/>
      <c r="F40" s="90"/>
      <c r="G40" s="90"/>
      <c r="H40" s="90"/>
      <c r="I40" s="90"/>
      <c r="J40" s="90"/>
      <c r="K40" s="99"/>
      <c r="L40" s="90"/>
      <c r="M40" s="90"/>
      <c r="N40" s="90"/>
      <c r="O40" s="90"/>
      <c r="P40" s="90"/>
      <c r="Q40" s="90"/>
      <c r="R40" s="90"/>
      <c r="S40" s="90"/>
      <c r="T40" s="90"/>
      <c r="U40" s="90"/>
      <c r="V40" s="90"/>
      <c r="W40" s="90"/>
      <c r="X40" s="90"/>
      <c r="Y40" s="90"/>
      <c r="Z40" s="90"/>
      <c r="AA40" s="90"/>
      <c r="AB40" s="90"/>
      <c r="AC40" s="90"/>
      <c r="AD40" s="90"/>
      <c r="AE40" s="90"/>
      <c r="AF40" s="90"/>
      <c r="AG40" s="90"/>
      <c r="AH40" s="90"/>
      <c r="AI40" s="90"/>
      <c r="AJ40" s="90"/>
      <c r="AK40" s="90"/>
      <c r="AL40" s="90"/>
      <c r="AM40" s="90"/>
      <c r="AN40" s="90"/>
      <c r="AO40" s="90"/>
      <c r="AP40" s="90"/>
      <c r="AQ40" s="90"/>
      <c r="AR40" s="90"/>
      <c r="AS40" s="90"/>
      <c r="AT40" s="90"/>
      <c r="AU40" s="90"/>
      <c r="AV40" s="90"/>
      <c r="AW40" s="90"/>
      <c r="AX40" s="90"/>
      <c r="AY40" s="90"/>
      <c r="AZ40" s="90"/>
      <c r="BA40" s="90"/>
      <c r="BB40" s="90"/>
      <c r="BC40" s="90"/>
      <c r="BD40" s="90"/>
      <c r="BE40" s="90"/>
      <c r="BF40" s="90"/>
      <c r="BG40" s="90"/>
      <c r="BH40" s="90"/>
      <c r="BI40" s="90"/>
      <c r="BJ40" s="90"/>
      <c r="BK40" s="90"/>
      <c r="BL40" s="90"/>
      <c r="BM40" s="90"/>
      <c r="BN40" s="90"/>
      <c r="BO40" s="90"/>
      <c r="BP40" s="90"/>
      <c r="BQ40" s="90"/>
      <c r="BR40" s="90"/>
      <c r="BS40" s="90"/>
      <c r="BT40" s="90"/>
      <c r="BU40" s="90"/>
      <c r="BV40" s="90"/>
      <c r="BW40" s="90"/>
      <c r="BX40" s="90"/>
      <c r="BY40" s="90"/>
      <c r="BZ40" s="90"/>
      <c r="CA40" s="90"/>
      <c r="CB40" s="90"/>
      <c r="CC40" s="90"/>
    </row>
    <row r="41" spans="1:81" x14ac:dyDescent="0.2">
      <c r="A41" s="90"/>
      <c r="B41" s="90"/>
      <c r="C41" s="90"/>
      <c r="D41" s="90"/>
      <c r="E41" s="90"/>
      <c r="F41" s="90"/>
      <c r="G41" s="90"/>
      <c r="H41" s="90"/>
      <c r="I41" s="90"/>
      <c r="J41" s="90"/>
      <c r="K41" s="99"/>
      <c r="L41" s="90"/>
      <c r="M41" s="90"/>
      <c r="N41" s="90"/>
      <c r="O41" s="90"/>
      <c r="P41" s="90"/>
      <c r="Q41" s="90"/>
      <c r="R41" s="90"/>
      <c r="S41" s="90"/>
      <c r="T41" s="90"/>
      <c r="U41" s="90"/>
      <c r="V41" s="90"/>
      <c r="W41" s="90"/>
      <c r="X41" s="90"/>
      <c r="Y41" s="90"/>
      <c r="Z41" s="90"/>
      <c r="AA41" s="90"/>
      <c r="AB41" s="90"/>
      <c r="AC41" s="90"/>
      <c r="AD41" s="90"/>
      <c r="AE41" s="90"/>
      <c r="AF41" s="90"/>
      <c r="AG41" s="90"/>
      <c r="AH41" s="90"/>
      <c r="AI41" s="90"/>
      <c r="AJ41" s="90"/>
      <c r="AK41" s="90"/>
      <c r="AL41" s="90"/>
      <c r="AM41" s="90"/>
      <c r="AN41" s="90"/>
      <c r="AO41" s="90"/>
      <c r="AP41" s="90"/>
      <c r="AQ41" s="90"/>
      <c r="AR41" s="90"/>
      <c r="AS41" s="90"/>
      <c r="AT41" s="90"/>
      <c r="AU41" s="90"/>
      <c r="AV41" s="90"/>
      <c r="AW41" s="90"/>
      <c r="AX41" s="90"/>
      <c r="AY41" s="90"/>
      <c r="AZ41" s="90"/>
      <c r="BA41" s="90"/>
      <c r="BB41" s="90"/>
      <c r="BC41" s="90"/>
      <c r="BD41" s="90"/>
      <c r="BE41" s="90"/>
      <c r="BF41" s="90"/>
      <c r="BG41" s="90"/>
      <c r="BH41" s="90"/>
      <c r="BI41" s="90"/>
      <c r="BJ41" s="90"/>
      <c r="BK41" s="90"/>
      <c r="BL41" s="90"/>
      <c r="BM41" s="90"/>
      <c r="BN41" s="90"/>
      <c r="BO41" s="90"/>
      <c r="BP41" s="90"/>
      <c r="BQ41" s="90"/>
      <c r="BR41" s="90"/>
      <c r="BS41" s="90"/>
      <c r="BT41" s="90"/>
      <c r="BU41" s="90"/>
      <c r="BV41" s="90"/>
      <c r="BW41" s="90"/>
      <c r="BX41" s="90"/>
      <c r="BY41" s="90"/>
      <c r="BZ41" s="90"/>
      <c r="CA41" s="90"/>
      <c r="CB41" s="90"/>
      <c r="CC41" s="90"/>
    </row>
    <row r="42" spans="1:81" x14ac:dyDescent="0.2">
      <c r="A42" s="90"/>
      <c r="B42" s="90"/>
      <c r="C42" s="90"/>
      <c r="D42" s="90"/>
      <c r="E42" s="90"/>
      <c r="F42" s="90"/>
      <c r="G42" s="90"/>
      <c r="H42" s="90"/>
      <c r="I42" s="90"/>
      <c r="J42" s="90"/>
      <c r="K42" s="99"/>
      <c r="L42" s="90"/>
      <c r="M42" s="90"/>
      <c r="N42" s="90"/>
      <c r="O42" s="90"/>
      <c r="P42" s="90"/>
      <c r="Q42" s="90"/>
      <c r="R42" s="90"/>
      <c r="S42" s="90"/>
      <c r="T42" s="90"/>
      <c r="U42" s="90"/>
      <c r="V42" s="90"/>
      <c r="W42" s="90"/>
      <c r="X42" s="90"/>
      <c r="Y42" s="90"/>
      <c r="Z42" s="90"/>
      <c r="AA42" s="90"/>
      <c r="AB42" s="90"/>
      <c r="AC42" s="90"/>
      <c r="AD42" s="90"/>
      <c r="AE42" s="90"/>
      <c r="AF42" s="90"/>
      <c r="AG42" s="90"/>
      <c r="AH42" s="90"/>
      <c r="AI42" s="90"/>
      <c r="AJ42" s="90"/>
      <c r="AK42" s="90"/>
      <c r="AL42" s="90"/>
      <c r="AM42" s="90"/>
      <c r="AN42" s="90"/>
      <c r="AO42" s="90"/>
      <c r="AP42" s="90"/>
      <c r="AQ42" s="90"/>
      <c r="AR42" s="90"/>
      <c r="AS42" s="90"/>
      <c r="AT42" s="90"/>
      <c r="AU42" s="90"/>
      <c r="AV42" s="90"/>
      <c r="AW42" s="90"/>
      <c r="AX42" s="90"/>
      <c r="AY42" s="90"/>
      <c r="AZ42" s="90"/>
      <c r="BA42" s="90"/>
      <c r="BB42" s="90"/>
      <c r="BC42" s="90"/>
      <c r="BD42" s="90"/>
      <c r="BE42" s="90"/>
      <c r="BF42" s="90"/>
      <c r="BG42" s="90"/>
      <c r="BH42" s="90"/>
      <c r="BI42" s="90"/>
      <c r="BJ42" s="90"/>
      <c r="BK42" s="90"/>
      <c r="BL42" s="90"/>
      <c r="BM42" s="90"/>
      <c r="BN42" s="90"/>
      <c r="BO42" s="90"/>
      <c r="BP42" s="90"/>
      <c r="BQ42" s="90"/>
      <c r="BR42" s="90"/>
      <c r="BS42" s="90"/>
      <c r="BT42" s="90"/>
      <c r="BU42" s="90"/>
      <c r="BV42" s="90"/>
      <c r="BW42" s="90"/>
      <c r="BX42" s="90"/>
      <c r="BY42" s="90"/>
      <c r="BZ42" s="90"/>
      <c r="CA42" s="90"/>
      <c r="CB42" s="90"/>
      <c r="CC42" s="90"/>
    </row>
    <row r="43" spans="1:81" x14ac:dyDescent="0.2">
      <c r="A43" s="90"/>
      <c r="B43" s="90"/>
      <c r="C43" s="90"/>
      <c r="D43" s="90"/>
      <c r="E43" s="90"/>
      <c r="F43" s="90"/>
      <c r="G43" s="90"/>
      <c r="H43" s="90"/>
      <c r="I43" s="90"/>
      <c r="J43" s="90"/>
      <c r="K43" s="99"/>
      <c r="L43" s="90"/>
      <c r="M43" s="90"/>
      <c r="N43" s="90"/>
      <c r="O43" s="90"/>
      <c r="P43" s="90"/>
      <c r="Q43" s="90"/>
      <c r="R43" s="90"/>
      <c r="S43" s="90"/>
      <c r="T43" s="90"/>
      <c r="U43" s="90"/>
      <c r="V43" s="90"/>
      <c r="W43" s="90"/>
      <c r="X43" s="90"/>
      <c r="Y43" s="90"/>
      <c r="Z43" s="90"/>
      <c r="AA43" s="90"/>
      <c r="AB43" s="90"/>
      <c r="AC43" s="90"/>
      <c r="AD43" s="90"/>
      <c r="AE43" s="90"/>
      <c r="AF43" s="90"/>
      <c r="AG43" s="90"/>
      <c r="AH43" s="90"/>
      <c r="AI43" s="90"/>
      <c r="AJ43" s="90"/>
      <c r="AK43" s="90"/>
      <c r="AL43" s="90"/>
      <c r="AM43" s="90"/>
      <c r="AN43" s="90"/>
      <c r="AO43" s="90"/>
      <c r="AP43" s="90"/>
      <c r="AQ43" s="90"/>
      <c r="AR43" s="90"/>
      <c r="AS43" s="90"/>
      <c r="AT43" s="90"/>
      <c r="AU43" s="90"/>
      <c r="AV43" s="90"/>
      <c r="AW43" s="90"/>
      <c r="AX43" s="90"/>
      <c r="AY43" s="90"/>
      <c r="AZ43" s="90"/>
      <c r="BA43" s="90"/>
      <c r="BB43" s="90"/>
      <c r="BC43" s="90"/>
      <c r="BD43" s="90"/>
      <c r="BE43" s="90"/>
      <c r="BF43" s="90"/>
      <c r="BG43" s="90"/>
      <c r="BH43" s="90"/>
      <c r="BI43" s="90"/>
      <c r="BJ43" s="90"/>
      <c r="BK43" s="90"/>
      <c r="BL43" s="90"/>
      <c r="BM43" s="90"/>
      <c r="BN43" s="90"/>
      <c r="BO43" s="90"/>
      <c r="BP43" s="90"/>
      <c r="BQ43" s="90"/>
      <c r="BR43" s="90"/>
      <c r="BS43" s="90"/>
      <c r="BT43" s="90"/>
      <c r="BU43" s="90"/>
      <c r="BV43" s="90"/>
      <c r="BW43" s="90"/>
      <c r="BX43" s="90"/>
      <c r="BY43" s="90"/>
      <c r="BZ43" s="90"/>
      <c r="CA43" s="90"/>
      <c r="CB43" s="90"/>
      <c r="CC43" s="90"/>
    </row>
    <row r="44" spans="1:81" x14ac:dyDescent="0.2">
      <c r="A44" s="90"/>
      <c r="B44" s="90"/>
      <c r="C44" s="90"/>
      <c r="D44" s="90"/>
      <c r="E44" s="90"/>
      <c r="F44" s="90"/>
      <c r="G44" s="90"/>
      <c r="H44" s="90"/>
      <c r="I44" s="90"/>
      <c r="J44" s="90"/>
      <c r="K44" s="99"/>
      <c r="L44" s="90"/>
      <c r="M44" s="90"/>
      <c r="N44" s="90"/>
      <c r="O44" s="90"/>
      <c r="P44" s="90"/>
      <c r="Q44" s="90"/>
      <c r="R44" s="90"/>
      <c r="S44" s="90"/>
      <c r="T44" s="90"/>
      <c r="U44" s="90"/>
      <c r="V44" s="90"/>
      <c r="W44" s="90"/>
      <c r="X44" s="90"/>
      <c r="Y44" s="90"/>
      <c r="Z44" s="90"/>
      <c r="AA44" s="90"/>
      <c r="AB44" s="90"/>
      <c r="AC44" s="90"/>
      <c r="AD44" s="90"/>
      <c r="AE44" s="90"/>
      <c r="AF44" s="90"/>
      <c r="AG44" s="90"/>
      <c r="AH44" s="90"/>
      <c r="AI44" s="90"/>
      <c r="AJ44" s="90"/>
      <c r="AK44" s="90"/>
      <c r="AL44" s="90"/>
      <c r="AM44" s="90"/>
      <c r="AN44" s="90"/>
      <c r="AO44" s="90"/>
      <c r="AP44" s="90"/>
      <c r="AQ44" s="90"/>
      <c r="AR44" s="90"/>
      <c r="AS44" s="90"/>
      <c r="AT44" s="90"/>
      <c r="AU44" s="90"/>
      <c r="AV44" s="90"/>
      <c r="AW44" s="90"/>
      <c r="AX44" s="90"/>
      <c r="AY44" s="90"/>
      <c r="AZ44" s="90"/>
      <c r="BA44" s="90"/>
      <c r="BB44" s="90"/>
      <c r="BC44" s="90"/>
      <c r="BD44" s="90"/>
      <c r="BE44" s="90"/>
      <c r="BF44" s="90"/>
      <c r="BG44" s="90"/>
      <c r="BH44" s="90"/>
      <c r="BI44" s="90"/>
      <c r="BJ44" s="90"/>
      <c r="BK44" s="90"/>
      <c r="BL44" s="90"/>
      <c r="BM44" s="90"/>
      <c r="BN44" s="90"/>
      <c r="BO44" s="90"/>
      <c r="BP44" s="90"/>
      <c r="BQ44" s="90"/>
      <c r="BR44" s="90"/>
      <c r="BS44" s="90"/>
      <c r="BT44" s="90"/>
      <c r="BU44" s="90"/>
      <c r="BV44" s="90"/>
      <c r="BW44" s="90"/>
      <c r="BX44" s="90"/>
      <c r="BY44" s="90"/>
      <c r="BZ44" s="90"/>
      <c r="CA44" s="90"/>
      <c r="CB44" s="90"/>
      <c r="CC44" s="90"/>
    </row>
    <row r="45" spans="1:81" x14ac:dyDescent="0.2">
      <c r="A45" s="90"/>
      <c r="B45" s="90"/>
      <c r="C45" s="90"/>
      <c r="D45" s="90"/>
      <c r="E45" s="90"/>
      <c r="F45" s="90"/>
      <c r="G45" s="90"/>
      <c r="H45" s="90"/>
      <c r="I45" s="90"/>
      <c r="J45" s="90"/>
      <c r="K45" s="99"/>
      <c r="L45" s="90"/>
      <c r="M45" s="90"/>
      <c r="N45" s="90"/>
      <c r="O45" s="90"/>
      <c r="P45" s="90"/>
      <c r="Q45" s="90"/>
      <c r="R45" s="90"/>
      <c r="S45" s="90"/>
      <c r="T45" s="90"/>
      <c r="U45" s="90"/>
      <c r="V45" s="90"/>
      <c r="W45" s="90"/>
      <c r="X45" s="90"/>
      <c r="Y45" s="90"/>
      <c r="Z45" s="90"/>
      <c r="AA45" s="90"/>
      <c r="AB45" s="90"/>
      <c r="AC45" s="90"/>
      <c r="AD45" s="90"/>
      <c r="AE45" s="90"/>
      <c r="AF45" s="90"/>
      <c r="AG45" s="90"/>
      <c r="AH45" s="90"/>
      <c r="AI45" s="90"/>
      <c r="AJ45" s="90"/>
      <c r="AK45" s="90"/>
      <c r="AL45" s="90"/>
      <c r="AM45" s="90"/>
      <c r="AN45" s="90"/>
      <c r="AO45" s="90"/>
      <c r="AP45" s="90"/>
      <c r="AQ45" s="90"/>
      <c r="AR45" s="90"/>
      <c r="AS45" s="90"/>
      <c r="AT45" s="90"/>
      <c r="AU45" s="90"/>
      <c r="AV45" s="90"/>
      <c r="AW45" s="90"/>
      <c r="AX45" s="90"/>
      <c r="AY45" s="90"/>
      <c r="AZ45" s="90"/>
      <c r="BA45" s="90"/>
      <c r="BB45" s="90"/>
      <c r="BC45" s="90"/>
      <c r="BD45" s="90"/>
      <c r="BE45" s="90"/>
      <c r="BF45" s="90"/>
      <c r="BG45" s="90"/>
      <c r="BH45" s="90"/>
      <c r="BI45" s="90"/>
      <c r="BJ45" s="90"/>
      <c r="BK45" s="90"/>
      <c r="BL45" s="90"/>
      <c r="BM45" s="90"/>
      <c r="BN45" s="90"/>
      <c r="BO45" s="90"/>
      <c r="BP45" s="90"/>
      <c r="BQ45" s="90"/>
      <c r="BR45" s="90"/>
      <c r="BS45" s="90"/>
      <c r="BT45" s="90"/>
      <c r="BU45" s="90"/>
      <c r="BV45" s="90"/>
      <c r="BW45" s="90"/>
      <c r="BX45" s="90"/>
      <c r="BY45" s="90"/>
      <c r="BZ45" s="90"/>
      <c r="CA45" s="90"/>
      <c r="CB45" s="90"/>
      <c r="CC45" s="90"/>
    </row>
    <row r="46" spans="1:81" x14ac:dyDescent="0.2">
      <c r="A46" s="90"/>
      <c r="B46" s="90"/>
      <c r="C46" s="90"/>
      <c r="D46" s="90"/>
      <c r="E46" s="90"/>
      <c r="F46" s="90"/>
      <c r="G46" s="90"/>
      <c r="H46" s="90"/>
      <c r="I46" s="90"/>
      <c r="J46" s="90"/>
      <c r="K46" s="99"/>
      <c r="L46" s="90"/>
      <c r="M46" s="90"/>
      <c r="N46" s="90"/>
      <c r="O46" s="90"/>
      <c r="P46" s="90"/>
      <c r="Q46" s="90"/>
      <c r="R46" s="90"/>
      <c r="S46" s="90"/>
      <c r="T46" s="90"/>
      <c r="U46" s="90"/>
      <c r="V46" s="90"/>
      <c r="W46" s="90"/>
      <c r="X46" s="90"/>
      <c r="Y46" s="90"/>
      <c r="Z46" s="90"/>
      <c r="AA46" s="90"/>
      <c r="AB46" s="90"/>
      <c r="AC46" s="90"/>
      <c r="AD46" s="90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  <c r="BA46" s="90"/>
      <c r="BB46" s="90"/>
      <c r="BC46" s="90"/>
      <c r="BD46" s="90"/>
      <c r="BE46" s="90"/>
      <c r="BF46" s="90"/>
      <c r="BG46" s="90"/>
      <c r="BH46" s="90"/>
      <c r="BI46" s="90"/>
      <c r="BJ46" s="90"/>
      <c r="BK46" s="90"/>
      <c r="BL46" s="90"/>
      <c r="BM46" s="90"/>
      <c r="BN46" s="90"/>
      <c r="BO46" s="90"/>
      <c r="BP46" s="90"/>
      <c r="BQ46" s="90"/>
      <c r="BR46" s="90"/>
      <c r="BS46" s="90"/>
      <c r="BT46" s="90"/>
      <c r="BU46" s="90"/>
      <c r="BV46" s="90"/>
      <c r="BW46" s="90"/>
      <c r="BX46" s="90"/>
      <c r="BY46" s="90"/>
      <c r="BZ46" s="90"/>
      <c r="CA46" s="90"/>
      <c r="CB46" s="90"/>
      <c r="CC46" s="90"/>
    </row>
    <row r="47" spans="1:81" x14ac:dyDescent="0.2">
      <c r="A47" s="90"/>
      <c r="B47" s="90"/>
      <c r="C47" s="90"/>
      <c r="D47" s="90"/>
      <c r="E47" s="90"/>
      <c r="F47" s="90"/>
      <c r="G47" s="90"/>
      <c r="H47" s="90"/>
      <c r="I47" s="90"/>
      <c r="J47" s="90"/>
      <c r="K47" s="99"/>
      <c r="L47" s="90"/>
      <c r="M47" s="90"/>
      <c r="N47" s="90"/>
      <c r="O47" s="90"/>
      <c r="P47" s="90"/>
      <c r="Q47" s="90"/>
      <c r="R47" s="90"/>
      <c r="S47" s="90"/>
      <c r="T47" s="90"/>
      <c r="U47" s="90"/>
      <c r="V47" s="90"/>
      <c r="W47" s="90"/>
      <c r="X47" s="90"/>
      <c r="Y47" s="90"/>
      <c r="Z47" s="90"/>
      <c r="AA47" s="90"/>
      <c r="AB47" s="90"/>
      <c r="AC47" s="90"/>
      <c r="AD47" s="90"/>
      <c r="AE47" s="90"/>
      <c r="AF47" s="90"/>
      <c r="AG47" s="90"/>
      <c r="AH47" s="90"/>
      <c r="AI47" s="90"/>
      <c r="AJ47" s="90"/>
      <c r="AK47" s="90"/>
      <c r="AL47" s="90"/>
      <c r="AM47" s="90"/>
      <c r="AN47" s="90"/>
      <c r="AO47" s="90"/>
      <c r="AP47" s="90"/>
      <c r="AQ47" s="90"/>
      <c r="AR47" s="90"/>
      <c r="AS47" s="90"/>
      <c r="AT47" s="90"/>
      <c r="AU47" s="90"/>
      <c r="AV47" s="90"/>
      <c r="AW47" s="90"/>
      <c r="AX47" s="90"/>
      <c r="AY47" s="90"/>
      <c r="AZ47" s="90"/>
      <c r="BA47" s="90"/>
      <c r="BB47" s="90"/>
      <c r="BC47" s="90"/>
      <c r="BD47" s="90"/>
      <c r="BE47" s="90"/>
      <c r="BF47" s="90"/>
      <c r="BG47" s="90"/>
      <c r="BH47" s="90"/>
      <c r="BI47" s="90"/>
      <c r="BJ47" s="90"/>
      <c r="BK47" s="90"/>
      <c r="BL47" s="90"/>
      <c r="BM47" s="90"/>
      <c r="BN47" s="90"/>
      <c r="BO47" s="90"/>
      <c r="BP47" s="90"/>
      <c r="BQ47" s="90"/>
      <c r="BR47" s="90"/>
      <c r="BS47" s="90"/>
      <c r="BT47" s="90"/>
      <c r="BU47" s="90"/>
      <c r="BV47" s="90"/>
      <c r="BW47" s="90"/>
      <c r="BX47" s="90"/>
      <c r="BY47" s="90"/>
      <c r="BZ47" s="90"/>
      <c r="CA47" s="90"/>
      <c r="CB47" s="90"/>
      <c r="CC47" s="90"/>
    </row>
    <row r="48" spans="1:81" x14ac:dyDescent="0.2">
      <c r="A48" s="90"/>
      <c r="B48" s="90"/>
      <c r="C48" s="90"/>
      <c r="D48" s="90"/>
      <c r="E48" s="90"/>
      <c r="F48" s="90"/>
      <c r="G48" s="90"/>
      <c r="H48" s="90"/>
      <c r="I48" s="90"/>
      <c r="J48" s="90"/>
      <c r="K48" s="99"/>
      <c r="L48" s="90"/>
      <c r="M48" s="90"/>
      <c r="N48" s="90"/>
      <c r="O48" s="90"/>
      <c r="P48" s="90"/>
      <c r="Q48" s="90"/>
      <c r="R48" s="90"/>
      <c r="S48" s="90"/>
      <c r="T48" s="90"/>
      <c r="U48" s="90"/>
      <c r="V48" s="90"/>
      <c r="W48" s="90"/>
      <c r="X48" s="90"/>
      <c r="Y48" s="90"/>
      <c r="Z48" s="90"/>
      <c r="AA48" s="90"/>
      <c r="AB48" s="90"/>
      <c r="AC48" s="90"/>
      <c r="AD48" s="90"/>
      <c r="AE48" s="90"/>
      <c r="AF48" s="90"/>
      <c r="AG48" s="90"/>
      <c r="AH48" s="90"/>
      <c r="AI48" s="90"/>
      <c r="AJ48" s="90"/>
      <c r="AK48" s="90"/>
      <c r="AL48" s="90"/>
      <c r="AM48" s="90"/>
      <c r="AN48" s="90"/>
      <c r="AO48" s="90"/>
      <c r="AP48" s="90"/>
      <c r="AQ48" s="90"/>
      <c r="AR48" s="90"/>
      <c r="AS48" s="90"/>
      <c r="AT48" s="90"/>
      <c r="AU48" s="90"/>
      <c r="AV48" s="90"/>
      <c r="AW48" s="90"/>
      <c r="AX48" s="90"/>
      <c r="AY48" s="90"/>
      <c r="AZ48" s="90"/>
      <c r="BA48" s="90"/>
      <c r="BB48" s="90"/>
      <c r="BC48" s="90"/>
      <c r="BD48" s="90"/>
      <c r="BE48" s="90"/>
      <c r="BF48" s="90"/>
      <c r="BG48" s="90"/>
      <c r="BH48" s="90"/>
      <c r="BI48" s="90"/>
      <c r="BJ48" s="90"/>
      <c r="BK48" s="90"/>
      <c r="BL48" s="90"/>
      <c r="BM48" s="90"/>
      <c r="BN48" s="90"/>
      <c r="BO48" s="90"/>
      <c r="BP48" s="90"/>
      <c r="BQ48" s="90"/>
      <c r="BR48" s="90"/>
      <c r="BS48" s="90"/>
      <c r="BT48" s="90"/>
      <c r="BU48" s="90"/>
      <c r="BV48" s="90"/>
      <c r="BW48" s="90"/>
      <c r="BX48" s="90"/>
      <c r="BY48" s="90"/>
      <c r="BZ48" s="90"/>
      <c r="CA48" s="90"/>
      <c r="CB48" s="90"/>
      <c r="CC48" s="90"/>
    </row>
    <row r="49" spans="1:81" x14ac:dyDescent="0.2">
      <c r="A49" s="90"/>
      <c r="B49" s="90"/>
      <c r="C49" s="90"/>
      <c r="D49" s="90"/>
      <c r="E49" s="90"/>
      <c r="F49" s="90"/>
      <c r="G49" s="90"/>
      <c r="H49" s="90"/>
      <c r="I49" s="90"/>
      <c r="J49" s="90"/>
      <c r="K49" s="99"/>
      <c r="L49" s="90"/>
      <c r="M49" s="90"/>
      <c r="N49" s="90"/>
      <c r="O49" s="90"/>
      <c r="P49" s="90"/>
      <c r="Q49" s="90"/>
      <c r="R49" s="90"/>
      <c r="S49" s="90"/>
      <c r="T49" s="90"/>
      <c r="U49" s="90"/>
      <c r="V49" s="90"/>
      <c r="W49" s="90"/>
      <c r="X49" s="90"/>
      <c r="Y49" s="90"/>
      <c r="Z49" s="90"/>
      <c r="AA49" s="90"/>
      <c r="AB49" s="90"/>
      <c r="AC49" s="90"/>
      <c r="AD49" s="90"/>
      <c r="AE49" s="90"/>
      <c r="AF49" s="90"/>
      <c r="AG49" s="90"/>
      <c r="AH49" s="90"/>
      <c r="AI49" s="90"/>
      <c r="AJ49" s="90"/>
      <c r="AK49" s="90"/>
      <c r="AL49" s="90"/>
      <c r="AM49" s="90"/>
      <c r="AN49" s="90"/>
      <c r="AO49" s="90"/>
      <c r="AP49" s="90"/>
      <c r="AQ49" s="90"/>
      <c r="AR49" s="90"/>
      <c r="AS49" s="90"/>
      <c r="AT49" s="90"/>
      <c r="AU49" s="90"/>
      <c r="AV49" s="90"/>
      <c r="AW49" s="90"/>
      <c r="AX49" s="90"/>
      <c r="AY49" s="90"/>
      <c r="AZ49" s="90"/>
      <c r="BA49" s="90"/>
      <c r="BB49" s="90"/>
      <c r="BC49" s="90"/>
      <c r="BD49" s="90"/>
      <c r="BE49" s="90"/>
      <c r="BF49" s="90"/>
      <c r="BG49" s="90"/>
      <c r="BH49" s="90"/>
      <c r="BI49" s="90"/>
      <c r="BJ49" s="90"/>
      <c r="BK49" s="90"/>
      <c r="BL49" s="90"/>
      <c r="BM49" s="90"/>
      <c r="BN49" s="90"/>
      <c r="BO49" s="90"/>
      <c r="BP49" s="90"/>
      <c r="BQ49" s="90"/>
      <c r="BR49" s="90"/>
      <c r="BS49" s="90"/>
      <c r="BT49" s="90"/>
      <c r="BU49" s="90"/>
      <c r="BV49" s="90"/>
      <c r="BW49" s="90"/>
      <c r="BX49" s="90"/>
      <c r="BY49" s="90"/>
      <c r="BZ49" s="90"/>
      <c r="CA49" s="90"/>
      <c r="CB49" s="90"/>
      <c r="CC49" s="90"/>
    </row>
    <row r="50" spans="1:81" x14ac:dyDescent="0.2">
      <c r="A50" s="90"/>
      <c r="B50" s="90"/>
      <c r="C50" s="90"/>
      <c r="D50" s="90"/>
      <c r="E50" s="90"/>
      <c r="F50" s="90"/>
      <c r="G50" s="90"/>
      <c r="H50" s="90"/>
      <c r="I50" s="90"/>
      <c r="J50" s="90"/>
      <c r="K50" s="99"/>
      <c r="L50" s="90"/>
      <c r="M50" s="90"/>
      <c r="N50" s="90"/>
      <c r="O50" s="90"/>
      <c r="P50" s="90"/>
      <c r="Q50" s="90"/>
      <c r="R50" s="90"/>
      <c r="S50" s="90"/>
      <c r="T50" s="90"/>
      <c r="U50" s="90"/>
      <c r="V50" s="90"/>
      <c r="W50" s="90"/>
      <c r="X50" s="90"/>
      <c r="Y50" s="90"/>
      <c r="Z50" s="90"/>
      <c r="AA50" s="90"/>
      <c r="AB50" s="90"/>
      <c r="AC50" s="90"/>
      <c r="AD50" s="90"/>
      <c r="AE50" s="90"/>
      <c r="AF50" s="90"/>
      <c r="AG50" s="90"/>
      <c r="AH50" s="90"/>
      <c r="AI50" s="90"/>
      <c r="AJ50" s="90"/>
      <c r="AK50" s="90"/>
      <c r="AL50" s="90"/>
      <c r="AM50" s="90"/>
      <c r="AN50" s="90"/>
      <c r="AO50" s="90"/>
      <c r="AP50" s="90"/>
      <c r="AQ50" s="90"/>
      <c r="AR50" s="90"/>
      <c r="AS50" s="90"/>
      <c r="AT50" s="90"/>
      <c r="AU50" s="90"/>
      <c r="AV50" s="90"/>
      <c r="AW50" s="90"/>
      <c r="AX50" s="90"/>
      <c r="AY50" s="90"/>
      <c r="AZ50" s="90"/>
      <c r="BA50" s="90"/>
      <c r="BB50" s="90"/>
      <c r="BC50" s="90"/>
      <c r="BD50" s="90"/>
      <c r="BE50" s="90"/>
      <c r="BF50" s="90"/>
      <c r="BG50" s="90"/>
      <c r="BH50" s="90"/>
      <c r="BI50" s="90"/>
      <c r="BJ50" s="90"/>
      <c r="BK50" s="90"/>
      <c r="BL50" s="90"/>
      <c r="BM50" s="90"/>
      <c r="BN50" s="90"/>
      <c r="BO50" s="90"/>
      <c r="BP50" s="90"/>
      <c r="BQ50" s="90"/>
      <c r="BR50" s="90"/>
      <c r="BS50" s="90"/>
      <c r="BT50" s="90"/>
      <c r="BU50" s="90"/>
      <c r="BV50" s="90"/>
      <c r="BW50" s="90"/>
      <c r="BX50" s="90"/>
      <c r="BY50" s="90"/>
      <c r="BZ50" s="90"/>
      <c r="CA50" s="90"/>
      <c r="CB50" s="90"/>
      <c r="CC50" s="90"/>
    </row>
    <row r="51" spans="1:81" x14ac:dyDescent="0.2">
      <c r="A51" s="90"/>
      <c r="B51" s="90"/>
      <c r="C51" s="90"/>
      <c r="D51" s="90"/>
      <c r="E51" s="90"/>
      <c r="F51" s="90"/>
      <c r="G51" s="90"/>
      <c r="H51" s="90"/>
      <c r="I51" s="90"/>
      <c r="J51" s="90"/>
      <c r="K51" s="90"/>
      <c r="L51" s="90"/>
      <c r="M51" s="90"/>
      <c r="N51" s="90"/>
      <c r="O51" s="90"/>
      <c r="P51" s="90"/>
      <c r="Q51" s="90"/>
      <c r="R51" s="90"/>
      <c r="S51" s="90"/>
      <c r="T51" s="90"/>
      <c r="U51" s="90"/>
      <c r="V51" s="90"/>
      <c r="W51" s="90"/>
      <c r="X51" s="90"/>
      <c r="Y51" s="90"/>
      <c r="Z51" s="90"/>
      <c r="AA51" s="90"/>
      <c r="AB51" s="90"/>
      <c r="AC51" s="90"/>
      <c r="AD51" s="90"/>
      <c r="AE51" s="90"/>
      <c r="AF51" s="90"/>
      <c r="AG51" s="90"/>
      <c r="AH51" s="90"/>
      <c r="AI51" s="90"/>
      <c r="AJ51" s="90"/>
      <c r="AK51" s="90"/>
      <c r="AL51" s="90"/>
      <c r="AM51" s="90"/>
      <c r="AN51" s="90"/>
      <c r="AO51" s="90"/>
      <c r="AP51" s="90"/>
      <c r="AQ51" s="90"/>
      <c r="AR51" s="90"/>
      <c r="AS51" s="90"/>
      <c r="AT51" s="90"/>
      <c r="AU51" s="90"/>
      <c r="AV51" s="90"/>
      <c r="AW51" s="90"/>
      <c r="AX51" s="90"/>
      <c r="AY51" s="90"/>
      <c r="AZ51" s="90"/>
      <c r="BA51" s="90"/>
      <c r="BB51" s="90"/>
      <c r="BC51" s="90"/>
      <c r="BD51" s="90"/>
      <c r="BE51" s="90"/>
      <c r="BF51" s="90"/>
      <c r="BG51" s="90"/>
      <c r="BH51" s="90"/>
      <c r="BI51" s="90"/>
      <c r="BJ51" s="90"/>
      <c r="BK51" s="90"/>
      <c r="BL51" s="90"/>
      <c r="BM51" s="90"/>
      <c r="BN51" s="90"/>
      <c r="BO51" s="90"/>
      <c r="BP51" s="90"/>
      <c r="BQ51" s="90"/>
      <c r="BR51" s="90"/>
      <c r="BS51" s="90"/>
      <c r="BT51" s="90"/>
      <c r="BU51" s="90"/>
      <c r="BV51" s="90"/>
      <c r="BW51" s="90"/>
      <c r="BX51" s="90"/>
      <c r="BY51" s="90"/>
      <c r="BZ51" s="90"/>
      <c r="CA51" s="90"/>
      <c r="CB51" s="90"/>
      <c r="CC51" s="90"/>
    </row>
    <row r="52" spans="1:81" x14ac:dyDescent="0.2">
      <c r="A52" s="90"/>
      <c r="B52" s="90"/>
      <c r="C52" s="90"/>
      <c r="D52" s="90"/>
      <c r="E52" s="90"/>
      <c r="F52" s="90"/>
      <c r="G52" s="90"/>
      <c r="H52" s="90"/>
      <c r="I52" s="90"/>
      <c r="J52" s="90"/>
      <c r="K52" s="90"/>
      <c r="L52" s="90"/>
      <c r="M52" s="90"/>
      <c r="N52" s="90"/>
      <c r="O52" s="90"/>
      <c r="P52" s="90"/>
      <c r="Q52" s="90"/>
      <c r="R52" s="90"/>
      <c r="S52" s="90"/>
      <c r="T52" s="90"/>
      <c r="U52" s="90"/>
      <c r="V52" s="90"/>
      <c r="W52" s="90"/>
      <c r="X52" s="90"/>
      <c r="Y52" s="90"/>
      <c r="Z52" s="90"/>
      <c r="AA52" s="90"/>
      <c r="AB52" s="90"/>
      <c r="AC52" s="90"/>
      <c r="AD52" s="90"/>
      <c r="AE52" s="90"/>
      <c r="AF52" s="90"/>
      <c r="AG52" s="90"/>
      <c r="AH52" s="90"/>
      <c r="AI52" s="90"/>
      <c r="AJ52" s="90"/>
      <c r="AK52" s="90"/>
      <c r="AL52" s="90"/>
      <c r="AM52" s="90"/>
      <c r="AN52" s="90"/>
      <c r="AO52" s="90"/>
      <c r="AP52" s="90"/>
      <c r="AQ52" s="90"/>
      <c r="AR52" s="90"/>
      <c r="AS52" s="90"/>
      <c r="AT52" s="90"/>
      <c r="AU52" s="90"/>
      <c r="AV52" s="90"/>
      <c r="AW52" s="90"/>
      <c r="AX52" s="90"/>
      <c r="AY52" s="90"/>
      <c r="AZ52" s="90"/>
      <c r="BA52" s="90"/>
      <c r="BB52" s="90"/>
      <c r="BC52" s="90"/>
      <c r="BD52" s="90"/>
      <c r="BE52" s="90"/>
      <c r="BF52" s="90"/>
      <c r="BG52" s="90"/>
      <c r="BH52" s="90"/>
      <c r="BI52" s="90"/>
      <c r="BJ52" s="90"/>
      <c r="BK52" s="90"/>
      <c r="BL52" s="90"/>
      <c r="BM52" s="90"/>
      <c r="BN52" s="90"/>
      <c r="BO52" s="90"/>
      <c r="BP52" s="90"/>
      <c r="BQ52" s="90"/>
      <c r="BR52" s="90"/>
      <c r="BS52" s="90"/>
      <c r="BT52" s="90"/>
      <c r="BU52" s="90"/>
      <c r="BV52" s="90"/>
      <c r="BW52" s="90"/>
      <c r="BX52" s="90"/>
      <c r="BY52" s="90"/>
      <c r="BZ52" s="90"/>
      <c r="CA52" s="90"/>
      <c r="CB52" s="90"/>
      <c r="CC52" s="90"/>
    </row>
    <row r="53" spans="1:81" x14ac:dyDescent="0.2">
      <c r="A53" s="90"/>
      <c r="B53" s="90"/>
      <c r="C53" s="90"/>
      <c r="D53" s="90"/>
      <c r="E53" s="90"/>
      <c r="F53" s="90"/>
      <c r="G53" s="90"/>
      <c r="H53" s="90"/>
      <c r="I53" s="90"/>
      <c r="J53" s="90"/>
      <c r="K53" s="90"/>
      <c r="L53" s="90"/>
      <c r="M53" s="90"/>
      <c r="N53" s="90"/>
      <c r="O53" s="90"/>
      <c r="P53" s="90"/>
      <c r="Q53" s="90"/>
      <c r="R53" s="90"/>
      <c r="S53" s="90"/>
      <c r="T53" s="90"/>
      <c r="U53" s="90"/>
      <c r="V53" s="90"/>
      <c r="W53" s="90"/>
      <c r="X53" s="90"/>
      <c r="Y53" s="90"/>
      <c r="Z53" s="90"/>
      <c r="AA53" s="90"/>
      <c r="AB53" s="90"/>
      <c r="AC53" s="90"/>
      <c r="AD53" s="90"/>
      <c r="AE53" s="90"/>
      <c r="AF53" s="90"/>
      <c r="AG53" s="90"/>
      <c r="AH53" s="90"/>
      <c r="AI53" s="90"/>
      <c r="AJ53" s="90"/>
      <c r="AK53" s="90"/>
      <c r="AL53" s="90"/>
      <c r="AM53" s="90"/>
      <c r="AN53" s="90"/>
      <c r="AO53" s="90"/>
      <c r="AP53" s="90"/>
      <c r="AQ53" s="90"/>
      <c r="AR53" s="90"/>
      <c r="AS53" s="90"/>
      <c r="AT53" s="90"/>
      <c r="AU53" s="90"/>
      <c r="AV53" s="90"/>
      <c r="AW53" s="90"/>
      <c r="AX53" s="90"/>
      <c r="AY53" s="90"/>
      <c r="AZ53" s="90"/>
      <c r="BA53" s="90"/>
      <c r="BB53" s="90"/>
      <c r="BC53" s="90"/>
      <c r="BD53" s="90"/>
      <c r="BE53" s="90"/>
      <c r="BF53" s="90"/>
      <c r="BG53" s="90"/>
      <c r="BH53" s="90"/>
      <c r="BI53" s="90"/>
      <c r="BJ53" s="90"/>
      <c r="BK53" s="90"/>
      <c r="BL53" s="90"/>
      <c r="BM53" s="90"/>
      <c r="BN53" s="90"/>
      <c r="BO53" s="90"/>
      <c r="BP53" s="90"/>
      <c r="BQ53" s="90"/>
      <c r="BR53" s="90"/>
      <c r="BS53" s="90"/>
      <c r="BT53" s="90"/>
      <c r="BU53" s="90"/>
      <c r="BV53" s="90"/>
      <c r="BW53" s="90"/>
      <c r="BX53" s="90"/>
      <c r="BY53" s="90"/>
      <c r="BZ53" s="90"/>
      <c r="CA53" s="90"/>
      <c r="CB53" s="90"/>
      <c r="CC53" s="90"/>
    </row>
    <row r="54" spans="1:81" x14ac:dyDescent="0.2">
      <c r="A54" s="90"/>
      <c r="B54" s="90"/>
      <c r="C54" s="90"/>
      <c r="D54" s="90"/>
      <c r="E54" s="90"/>
      <c r="F54" s="90"/>
      <c r="G54" s="90"/>
      <c r="H54" s="90"/>
      <c r="I54" s="90"/>
      <c r="J54" s="90"/>
      <c r="K54" s="90"/>
      <c r="L54" s="90"/>
      <c r="M54" s="90"/>
      <c r="N54" s="90"/>
      <c r="O54" s="90"/>
      <c r="P54" s="90"/>
      <c r="Q54" s="90"/>
      <c r="R54" s="90"/>
      <c r="S54" s="90"/>
      <c r="T54" s="90"/>
      <c r="U54" s="90"/>
      <c r="V54" s="90"/>
      <c r="W54" s="90"/>
      <c r="X54" s="90"/>
      <c r="Y54" s="90"/>
      <c r="Z54" s="90"/>
      <c r="AA54" s="90"/>
      <c r="AB54" s="90"/>
      <c r="AC54" s="90"/>
      <c r="AD54" s="90"/>
      <c r="AE54" s="90"/>
      <c r="AF54" s="90"/>
      <c r="AG54" s="90"/>
      <c r="AH54" s="90"/>
      <c r="AI54" s="90"/>
      <c r="AJ54" s="90"/>
      <c r="AK54" s="90"/>
      <c r="AL54" s="90"/>
      <c r="AM54" s="90"/>
      <c r="AN54" s="90"/>
      <c r="AO54" s="90"/>
      <c r="AP54" s="90"/>
      <c r="AQ54" s="90"/>
      <c r="AR54" s="90"/>
      <c r="AS54" s="90"/>
      <c r="AT54" s="90"/>
      <c r="AU54" s="90"/>
      <c r="AV54" s="90"/>
      <c r="AW54" s="90"/>
      <c r="AX54" s="90"/>
      <c r="AY54" s="90"/>
      <c r="AZ54" s="90"/>
      <c r="BA54" s="90"/>
      <c r="BB54" s="90"/>
      <c r="BC54" s="90"/>
      <c r="BD54" s="90"/>
      <c r="BE54" s="90"/>
      <c r="BF54" s="90"/>
      <c r="BG54" s="90"/>
      <c r="BH54" s="90"/>
      <c r="BI54" s="90"/>
      <c r="BJ54" s="90"/>
      <c r="BK54" s="90"/>
      <c r="BL54" s="90"/>
      <c r="BM54" s="90"/>
      <c r="BN54" s="90"/>
      <c r="BO54" s="90"/>
      <c r="BP54" s="90"/>
      <c r="BQ54" s="90"/>
      <c r="BR54" s="90"/>
      <c r="BS54" s="90"/>
      <c r="BT54" s="90"/>
      <c r="BU54" s="90"/>
      <c r="BV54" s="90"/>
      <c r="BW54" s="90"/>
      <c r="BX54" s="90"/>
      <c r="BY54" s="90"/>
      <c r="BZ54" s="90"/>
      <c r="CA54" s="90"/>
      <c r="CB54" s="90"/>
      <c r="CC54" s="90"/>
    </row>
    <row r="55" spans="1:81" x14ac:dyDescent="0.2">
      <c r="A55" s="90"/>
      <c r="B55" s="90"/>
      <c r="C55" s="90"/>
      <c r="D55" s="90"/>
      <c r="E55" s="90"/>
      <c r="F55" s="90"/>
      <c r="G55" s="90"/>
      <c r="H55" s="90"/>
      <c r="I55" s="90"/>
      <c r="J55" s="90"/>
      <c r="K55" s="90"/>
      <c r="L55" s="90"/>
      <c r="M55" s="90"/>
      <c r="N55" s="90"/>
      <c r="O55" s="90"/>
      <c r="P55" s="90"/>
      <c r="Q55" s="90"/>
      <c r="R55" s="90"/>
      <c r="S55" s="90"/>
      <c r="T55" s="90"/>
      <c r="U55" s="90"/>
      <c r="V55" s="90"/>
      <c r="W55" s="90"/>
      <c r="X55" s="90"/>
      <c r="Y55" s="90"/>
      <c r="Z55" s="90"/>
      <c r="AA55" s="90"/>
      <c r="AB55" s="90"/>
      <c r="AC55" s="90"/>
      <c r="AD55" s="90"/>
      <c r="AE55" s="90"/>
      <c r="AF55" s="90"/>
      <c r="AG55" s="90"/>
      <c r="AH55" s="90"/>
      <c r="AI55" s="90"/>
      <c r="AJ55" s="90"/>
      <c r="AK55" s="90"/>
      <c r="AL55" s="90"/>
      <c r="AM55" s="90"/>
      <c r="AN55" s="90"/>
      <c r="AO55" s="90"/>
      <c r="AP55" s="90"/>
      <c r="AQ55" s="90"/>
      <c r="AR55" s="90"/>
      <c r="AS55" s="90"/>
      <c r="AT55" s="90"/>
      <c r="AU55" s="90"/>
      <c r="AV55" s="90"/>
      <c r="AW55" s="90"/>
      <c r="AX55" s="90"/>
      <c r="AY55" s="90"/>
      <c r="AZ55" s="90"/>
      <c r="BA55" s="90"/>
      <c r="BB55" s="90"/>
      <c r="BC55" s="90"/>
      <c r="BD55" s="90"/>
      <c r="BE55" s="90"/>
      <c r="BF55" s="90"/>
      <c r="BG55" s="90"/>
      <c r="BH55" s="90"/>
      <c r="BI55" s="90"/>
      <c r="BJ55" s="90"/>
      <c r="BK55" s="90"/>
      <c r="BL55" s="90"/>
      <c r="BM55" s="90"/>
      <c r="BN55" s="90"/>
      <c r="BO55" s="90"/>
      <c r="BP55" s="90"/>
      <c r="BQ55" s="90"/>
      <c r="BR55" s="90"/>
      <c r="BS55" s="90"/>
      <c r="BT55" s="90"/>
      <c r="BU55" s="90"/>
      <c r="BV55" s="90"/>
      <c r="BW55" s="90"/>
      <c r="BX55" s="90"/>
      <c r="BY55" s="90"/>
      <c r="BZ55" s="90"/>
      <c r="CA55" s="90"/>
      <c r="CB55" s="90"/>
      <c r="CC55" s="90"/>
    </row>
    <row r="56" spans="1:81" x14ac:dyDescent="0.2">
      <c r="A56" s="90"/>
      <c r="B56" s="90"/>
      <c r="C56" s="90"/>
      <c r="D56" s="90"/>
      <c r="E56" s="90"/>
      <c r="F56" s="90"/>
      <c r="G56" s="90"/>
      <c r="H56" s="90"/>
      <c r="I56" s="90"/>
      <c r="J56" s="90"/>
      <c r="K56" s="90"/>
      <c r="L56" s="90"/>
      <c r="M56" s="90"/>
      <c r="N56" s="90"/>
      <c r="O56" s="90"/>
      <c r="P56" s="90"/>
      <c r="Q56" s="90"/>
      <c r="R56" s="90"/>
      <c r="S56" s="90"/>
      <c r="T56" s="90"/>
      <c r="U56" s="90"/>
      <c r="V56" s="90"/>
      <c r="W56" s="90"/>
      <c r="X56" s="90"/>
      <c r="Y56" s="90"/>
      <c r="Z56" s="90"/>
      <c r="AA56" s="90"/>
      <c r="AB56" s="90"/>
      <c r="AC56" s="90"/>
      <c r="AD56" s="90"/>
      <c r="AE56" s="90"/>
      <c r="AF56" s="90"/>
      <c r="AG56" s="90"/>
      <c r="AH56" s="90"/>
      <c r="AI56" s="90"/>
      <c r="AJ56" s="90"/>
      <c r="AK56" s="90"/>
      <c r="AL56" s="90"/>
      <c r="AM56" s="90"/>
      <c r="AN56" s="90"/>
      <c r="AO56" s="90"/>
      <c r="AP56" s="90"/>
      <c r="AQ56" s="90"/>
      <c r="AR56" s="90"/>
      <c r="AS56" s="90"/>
      <c r="AT56" s="90"/>
      <c r="AU56" s="90"/>
      <c r="AV56" s="90"/>
      <c r="AW56" s="90"/>
      <c r="AX56" s="90"/>
      <c r="AY56" s="90"/>
      <c r="AZ56" s="90"/>
      <c r="BA56" s="90"/>
      <c r="BB56" s="90"/>
      <c r="BC56" s="90"/>
      <c r="BD56" s="90"/>
      <c r="BE56" s="90"/>
      <c r="BF56" s="90"/>
      <c r="BG56" s="90"/>
      <c r="BH56" s="90"/>
      <c r="BI56" s="90"/>
      <c r="BJ56" s="90"/>
      <c r="BK56" s="90"/>
      <c r="BL56" s="90"/>
      <c r="BM56" s="90"/>
      <c r="BN56" s="90"/>
      <c r="BO56" s="90"/>
      <c r="BP56" s="90"/>
      <c r="BQ56" s="90"/>
      <c r="BR56" s="90"/>
      <c r="BS56" s="90"/>
      <c r="BT56" s="90"/>
      <c r="BU56" s="90"/>
      <c r="BV56" s="90"/>
      <c r="BW56" s="90"/>
      <c r="BX56" s="90"/>
      <c r="BY56" s="90"/>
      <c r="BZ56" s="90"/>
      <c r="CA56" s="90"/>
      <c r="CB56" s="90"/>
      <c r="CC56" s="90"/>
    </row>
    <row r="57" spans="1:81" x14ac:dyDescent="0.2">
      <c r="A57" s="90"/>
      <c r="B57" s="90"/>
      <c r="C57" s="90"/>
      <c r="D57" s="90"/>
      <c r="E57" s="90"/>
      <c r="F57" s="90"/>
      <c r="G57" s="90"/>
      <c r="H57" s="90"/>
      <c r="I57" s="90"/>
      <c r="J57" s="90"/>
      <c r="K57" s="90"/>
      <c r="L57" s="90"/>
      <c r="M57" s="90"/>
      <c r="N57" s="90"/>
      <c r="O57" s="90"/>
      <c r="P57" s="90"/>
      <c r="Q57" s="90"/>
      <c r="R57" s="90"/>
      <c r="S57" s="90"/>
      <c r="T57" s="90"/>
      <c r="U57" s="90"/>
      <c r="V57" s="90"/>
      <c r="W57" s="90"/>
      <c r="X57" s="90"/>
      <c r="Y57" s="90"/>
      <c r="Z57" s="90"/>
      <c r="AA57" s="90"/>
      <c r="AB57" s="90"/>
      <c r="AC57" s="90"/>
      <c r="AD57" s="90"/>
      <c r="AE57" s="90"/>
      <c r="AF57" s="90"/>
      <c r="AG57" s="90"/>
      <c r="AH57" s="90"/>
      <c r="AI57" s="90"/>
      <c r="AJ57" s="90"/>
      <c r="AK57" s="90"/>
      <c r="AL57" s="90"/>
      <c r="AM57" s="90"/>
      <c r="AN57" s="90"/>
      <c r="AO57" s="90"/>
      <c r="AP57" s="90"/>
      <c r="AQ57" s="90"/>
      <c r="AR57" s="90"/>
      <c r="AS57" s="90"/>
      <c r="AT57" s="90"/>
      <c r="AU57" s="90"/>
      <c r="AV57" s="90"/>
      <c r="AW57" s="90"/>
      <c r="AX57" s="90"/>
      <c r="AY57" s="90"/>
      <c r="AZ57" s="90"/>
      <c r="BA57" s="90"/>
      <c r="BB57" s="90"/>
      <c r="BC57" s="90"/>
      <c r="BD57" s="90"/>
      <c r="BE57" s="90"/>
      <c r="BF57" s="90"/>
      <c r="BG57" s="90"/>
      <c r="BH57" s="90"/>
      <c r="BI57" s="90"/>
      <c r="BJ57" s="90"/>
      <c r="BK57" s="90"/>
      <c r="BL57" s="90"/>
      <c r="BM57" s="90"/>
      <c r="BN57" s="90"/>
      <c r="BO57" s="90"/>
      <c r="BP57" s="90"/>
      <c r="BQ57" s="90"/>
      <c r="BR57" s="90"/>
      <c r="BS57" s="90"/>
      <c r="BT57" s="90"/>
      <c r="BU57" s="90"/>
      <c r="BV57" s="90"/>
      <c r="BW57" s="90"/>
      <c r="BX57" s="90"/>
      <c r="BY57" s="90"/>
      <c r="BZ57" s="90"/>
      <c r="CA57" s="90"/>
      <c r="CB57" s="90"/>
      <c r="CC57" s="90"/>
    </row>
    <row r="58" spans="1:81" x14ac:dyDescent="0.2">
      <c r="A58" s="90"/>
      <c r="B58" s="90"/>
      <c r="C58" s="90"/>
      <c r="D58" s="90"/>
      <c r="E58" s="90"/>
      <c r="F58" s="90"/>
      <c r="G58" s="90"/>
      <c r="H58" s="90"/>
      <c r="I58" s="90"/>
      <c r="J58" s="90"/>
      <c r="K58" s="90"/>
      <c r="L58" s="90"/>
      <c r="M58" s="90"/>
      <c r="N58" s="90"/>
      <c r="O58" s="90"/>
      <c r="P58" s="90"/>
      <c r="Q58" s="90"/>
      <c r="R58" s="90"/>
      <c r="S58" s="90"/>
      <c r="T58" s="90"/>
      <c r="U58" s="90"/>
      <c r="V58" s="90"/>
      <c r="W58" s="90"/>
      <c r="X58" s="90"/>
      <c r="Y58" s="90"/>
      <c r="Z58" s="90"/>
      <c r="AA58" s="90"/>
      <c r="AB58" s="90"/>
      <c r="AC58" s="90"/>
      <c r="AD58" s="90"/>
      <c r="AE58" s="90"/>
      <c r="AF58" s="90"/>
      <c r="AG58" s="90"/>
      <c r="AH58" s="90"/>
      <c r="AI58" s="90"/>
      <c r="AJ58" s="90"/>
      <c r="AK58" s="90"/>
      <c r="AL58" s="90"/>
      <c r="AM58" s="90"/>
      <c r="AN58" s="90"/>
      <c r="AO58" s="90"/>
      <c r="AP58" s="90"/>
      <c r="AQ58" s="90"/>
      <c r="AR58" s="90"/>
      <c r="AS58" s="90"/>
      <c r="AT58" s="90"/>
      <c r="AU58" s="90"/>
      <c r="AV58" s="90"/>
      <c r="AW58" s="90"/>
      <c r="AX58" s="90"/>
      <c r="AY58" s="90"/>
      <c r="AZ58" s="90"/>
      <c r="BA58" s="90"/>
      <c r="BB58" s="90"/>
      <c r="BC58" s="90"/>
      <c r="BD58" s="90"/>
      <c r="BE58" s="90"/>
      <c r="BF58" s="90"/>
      <c r="BG58" s="90"/>
      <c r="BH58" s="90"/>
      <c r="BI58" s="90"/>
      <c r="BJ58" s="90"/>
      <c r="BK58" s="90"/>
      <c r="BL58" s="90"/>
      <c r="BM58" s="90"/>
      <c r="BN58" s="90"/>
      <c r="BO58" s="90"/>
      <c r="BP58" s="90"/>
      <c r="BQ58" s="90"/>
      <c r="BR58" s="90"/>
      <c r="BS58" s="90"/>
      <c r="BT58" s="90"/>
      <c r="BU58" s="90"/>
      <c r="BV58" s="90"/>
      <c r="BW58" s="90"/>
      <c r="BX58" s="90"/>
      <c r="BY58" s="90"/>
      <c r="BZ58" s="90"/>
      <c r="CA58" s="90"/>
      <c r="CB58" s="90"/>
      <c r="CC58" s="90"/>
    </row>
    <row r="59" spans="1:81" x14ac:dyDescent="0.2">
      <c r="A59" s="90"/>
      <c r="B59" s="90"/>
      <c r="C59" s="90"/>
      <c r="D59" s="90"/>
      <c r="E59" s="90"/>
      <c r="F59" s="90"/>
      <c r="G59" s="90"/>
      <c r="H59" s="90"/>
      <c r="I59" s="90"/>
      <c r="J59" s="90"/>
      <c r="K59" s="90"/>
      <c r="L59" s="90"/>
      <c r="M59" s="90"/>
      <c r="N59" s="90"/>
      <c r="O59" s="90"/>
      <c r="P59" s="90"/>
      <c r="Q59" s="90"/>
      <c r="R59" s="90"/>
      <c r="S59" s="90"/>
      <c r="T59" s="90"/>
      <c r="U59" s="90"/>
      <c r="V59" s="90"/>
      <c r="W59" s="90"/>
      <c r="X59" s="90"/>
      <c r="Y59" s="90"/>
      <c r="Z59" s="90"/>
      <c r="AA59" s="90"/>
      <c r="AB59" s="90"/>
      <c r="AC59" s="90"/>
      <c r="AD59" s="90"/>
      <c r="AE59" s="90"/>
      <c r="AF59" s="90"/>
      <c r="AG59" s="90"/>
      <c r="AH59" s="90"/>
      <c r="AI59" s="90"/>
      <c r="AJ59" s="90"/>
      <c r="AK59" s="90"/>
      <c r="AL59" s="90"/>
      <c r="AM59" s="90"/>
      <c r="AN59" s="90"/>
      <c r="AO59" s="90"/>
      <c r="AP59" s="90"/>
      <c r="AQ59" s="90"/>
      <c r="AR59" s="90"/>
      <c r="AS59" s="90"/>
      <c r="AT59" s="90"/>
      <c r="AU59" s="90"/>
      <c r="AV59" s="90"/>
      <c r="AW59" s="90"/>
      <c r="AX59" s="90"/>
      <c r="AY59" s="90"/>
      <c r="AZ59" s="90"/>
      <c r="BA59" s="90"/>
      <c r="BB59" s="90"/>
      <c r="BC59" s="90"/>
      <c r="BD59" s="90"/>
      <c r="BE59" s="90"/>
      <c r="BF59" s="90"/>
      <c r="BG59" s="90"/>
      <c r="BH59" s="90"/>
      <c r="BI59" s="90"/>
      <c r="BJ59" s="90"/>
      <c r="BK59" s="90"/>
      <c r="BL59" s="90"/>
      <c r="BM59" s="90"/>
      <c r="BN59" s="90"/>
      <c r="BO59" s="90"/>
      <c r="BP59" s="90"/>
      <c r="BQ59" s="90"/>
      <c r="BR59" s="90"/>
      <c r="BS59" s="90"/>
      <c r="BT59" s="90"/>
      <c r="BU59" s="90"/>
      <c r="BV59" s="90"/>
      <c r="BW59" s="90"/>
      <c r="BX59" s="90"/>
      <c r="BY59" s="90"/>
      <c r="BZ59" s="90"/>
      <c r="CA59" s="90"/>
      <c r="CB59" s="90"/>
      <c r="CC59" s="90"/>
    </row>
    <row r="60" spans="1:81" x14ac:dyDescent="0.2">
      <c r="A60" s="90"/>
      <c r="B60" s="90"/>
      <c r="C60" s="90"/>
      <c r="D60" s="90"/>
      <c r="E60" s="90"/>
      <c r="F60" s="90"/>
      <c r="G60" s="90"/>
      <c r="H60" s="90"/>
      <c r="I60" s="90"/>
      <c r="J60" s="90"/>
      <c r="K60" s="90"/>
      <c r="L60" s="90"/>
      <c r="M60" s="90"/>
      <c r="N60" s="90"/>
      <c r="O60" s="90"/>
      <c r="P60" s="90"/>
      <c r="Q60" s="90"/>
      <c r="R60" s="90"/>
      <c r="S60" s="90"/>
      <c r="T60" s="90"/>
      <c r="U60" s="90"/>
      <c r="V60" s="90"/>
      <c r="W60" s="90"/>
      <c r="X60" s="90"/>
      <c r="Y60" s="90"/>
      <c r="Z60" s="90"/>
      <c r="AA60" s="90"/>
      <c r="AB60" s="90"/>
      <c r="AC60" s="90"/>
      <c r="AD60" s="90"/>
      <c r="AE60" s="90"/>
      <c r="AF60" s="90"/>
      <c r="AG60" s="90"/>
      <c r="AH60" s="90"/>
      <c r="AI60" s="90"/>
      <c r="AJ60" s="90"/>
      <c r="AK60" s="90"/>
      <c r="AL60" s="90"/>
      <c r="AM60" s="90"/>
      <c r="AN60" s="90"/>
      <c r="AO60" s="90"/>
      <c r="AP60" s="90"/>
      <c r="AQ60" s="90"/>
      <c r="AR60" s="90"/>
      <c r="AS60" s="90"/>
      <c r="AT60" s="90"/>
      <c r="AU60" s="90"/>
      <c r="AV60" s="90"/>
      <c r="AW60" s="90"/>
      <c r="AX60" s="90"/>
      <c r="AY60" s="90"/>
      <c r="AZ60" s="90"/>
      <c r="BA60" s="90"/>
      <c r="BB60" s="90"/>
      <c r="BC60" s="90"/>
      <c r="BD60" s="90"/>
      <c r="BE60" s="90"/>
      <c r="BF60" s="90"/>
      <c r="BG60" s="90"/>
      <c r="BH60" s="90"/>
      <c r="BI60" s="90"/>
      <c r="BJ60" s="90"/>
      <c r="BK60" s="90"/>
      <c r="BL60" s="90"/>
      <c r="BM60" s="90"/>
      <c r="BN60" s="90"/>
      <c r="BO60" s="90"/>
      <c r="BP60" s="90"/>
      <c r="BQ60" s="90"/>
      <c r="BR60" s="90"/>
      <c r="BS60" s="90"/>
      <c r="BT60" s="90"/>
      <c r="BU60" s="90"/>
      <c r="BV60" s="90"/>
      <c r="BW60" s="90"/>
      <c r="BX60" s="90"/>
      <c r="BY60" s="90"/>
      <c r="BZ60" s="90"/>
      <c r="CA60" s="90"/>
      <c r="CB60" s="90"/>
      <c r="CC60" s="90"/>
    </row>
    <row r="61" spans="1:81" x14ac:dyDescent="0.2">
      <c r="A61" s="90"/>
      <c r="B61" s="90"/>
      <c r="C61" s="90"/>
      <c r="D61" s="90"/>
      <c r="E61" s="90"/>
      <c r="F61" s="90"/>
      <c r="G61" s="90"/>
      <c r="H61" s="90"/>
      <c r="I61" s="90"/>
      <c r="J61" s="90"/>
      <c r="K61" s="90"/>
      <c r="L61" s="90"/>
      <c r="M61" s="90"/>
      <c r="N61" s="90"/>
      <c r="O61" s="90"/>
      <c r="P61" s="90"/>
      <c r="Q61" s="90"/>
      <c r="R61" s="90"/>
      <c r="S61" s="90"/>
      <c r="T61" s="90"/>
      <c r="U61" s="90"/>
      <c r="V61" s="90"/>
      <c r="W61" s="90"/>
      <c r="X61" s="90"/>
      <c r="Y61" s="90"/>
      <c r="Z61" s="90"/>
      <c r="AA61" s="90"/>
      <c r="AB61" s="90"/>
      <c r="AC61" s="90"/>
      <c r="AD61" s="90"/>
      <c r="AE61" s="90"/>
      <c r="AF61" s="90"/>
      <c r="AG61" s="90"/>
      <c r="AH61" s="90"/>
      <c r="AI61" s="90"/>
      <c r="AJ61" s="90"/>
      <c r="AK61" s="90"/>
      <c r="AL61" s="90"/>
      <c r="AM61" s="90"/>
      <c r="AN61" s="90"/>
      <c r="AO61" s="90"/>
      <c r="AP61" s="90"/>
      <c r="AQ61" s="90"/>
      <c r="AR61" s="90"/>
      <c r="AS61" s="90"/>
      <c r="AT61" s="90"/>
      <c r="AU61" s="90"/>
      <c r="AV61" s="90"/>
      <c r="AW61" s="90"/>
      <c r="AX61" s="90"/>
      <c r="AY61" s="90"/>
      <c r="AZ61" s="90"/>
      <c r="BA61" s="90"/>
      <c r="BB61" s="90"/>
      <c r="BC61" s="90"/>
      <c r="BD61" s="90"/>
      <c r="BE61" s="90"/>
      <c r="BF61" s="90"/>
      <c r="BG61" s="90"/>
      <c r="BH61" s="90"/>
      <c r="BI61" s="90"/>
      <c r="BJ61" s="90"/>
      <c r="BK61" s="90"/>
      <c r="BL61" s="90"/>
      <c r="BM61" s="90"/>
      <c r="BN61" s="90"/>
      <c r="BO61" s="90"/>
      <c r="BP61" s="90"/>
      <c r="BQ61" s="90"/>
      <c r="BR61" s="90"/>
      <c r="BS61" s="90"/>
      <c r="BT61" s="90"/>
      <c r="BU61" s="90"/>
      <c r="BV61" s="90"/>
      <c r="BW61" s="90"/>
      <c r="BX61" s="90"/>
      <c r="BY61" s="90"/>
      <c r="BZ61" s="90"/>
      <c r="CA61" s="90"/>
      <c r="CB61" s="90"/>
      <c r="CC61" s="90"/>
    </row>
    <row r="62" spans="1:81" x14ac:dyDescent="0.2">
      <c r="A62" s="90"/>
      <c r="B62" s="90"/>
      <c r="C62" s="90"/>
      <c r="D62" s="90"/>
      <c r="E62" s="90"/>
      <c r="F62" s="90"/>
      <c r="G62" s="90"/>
      <c r="H62" s="90"/>
      <c r="I62" s="90"/>
      <c r="J62" s="90"/>
      <c r="K62" s="90"/>
      <c r="L62" s="90"/>
      <c r="M62" s="90"/>
      <c r="N62" s="90"/>
      <c r="O62" s="90"/>
      <c r="P62" s="90"/>
      <c r="Q62" s="90"/>
      <c r="R62" s="90"/>
      <c r="S62" s="90"/>
      <c r="T62" s="90"/>
      <c r="U62" s="90"/>
      <c r="V62" s="90"/>
      <c r="W62" s="90"/>
      <c r="X62" s="90"/>
      <c r="Y62" s="90"/>
      <c r="Z62" s="90"/>
      <c r="AA62" s="90"/>
      <c r="AB62" s="90"/>
      <c r="AC62" s="90"/>
      <c r="AD62" s="90"/>
      <c r="AE62" s="90"/>
      <c r="AF62" s="90"/>
      <c r="AG62" s="90"/>
      <c r="AH62" s="90"/>
      <c r="AI62" s="90"/>
      <c r="AJ62" s="90"/>
      <c r="AK62" s="90"/>
      <c r="AL62" s="90"/>
      <c r="AM62" s="90"/>
      <c r="AN62" s="90"/>
      <c r="AO62" s="90"/>
      <c r="AP62" s="90"/>
      <c r="AQ62" s="90"/>
      <c r="AR62" s="90"/>
      <c r="AS62" s="90"/>
      <c r="AT62" s="90"/>
      <c r="AU62" s="90"/>
      <c r="AV62" s="90"/>
      <c r="AW62" s="90"/>
      <c r="AX62" s="90"/>
      <c r="AY62" s="90"/>
      <c r="AZ62" s="90"/>
      <c r="BA62" s="90"/>
      <c r="BB62" s="90"/>
      <c r="BC62" s="90"/>
      <c r="BD62" s="90"/>
      <c r="BE62" s="90"/>
      <c r="BF62" s="90"/>
      <c r="BG62" s="90"/>
      <c r="BH62" s="90"/>
      <c r="BI62" s="90"/>
      <c r="BJ62" s="90"/>
      <c r="BK62" s="90"/>
      <c r="BL62" s="90"/>
      <c r="BM62" s="90"/>
      <c r="BN62" s="90"/>
      <c r="BO62" s="90"/>
      <c r="BP62" s="90"/>
      <c r="BQ62" s="90"/>
      <c r="BR62" s="90"/>
      <c r="BS62" s="90"/>
      <c r="BT62" s="90"/>
      <c r="BU62" s="90"/>
      <c r="BV62" s="90"/>
      <c r="BW62" s="90"/>
      <c r="BX62" s="90"/>
      <c r="BY62" s="90"/>
      <c r="BZ62" s="90"/>
      <c r="CA62" s="90"/>
      <c r="CB62" s="90"/>
      <c r="CC62" s="90"/>
    </row>
    <row r="63" spans="1:81" x14ac:dyDescent="0.2">
      <c r="A63" s="90"/>
      <c r="B63" s="90"/>
      <c r="C63" s="90"/>
      <c r="D63" s="90"/>
      <c r="E63" s="90"/>
      <c r="F63" s="90"/>
      <c r="G63" s="90"/>
      <c r="H63" s="90"/>
      <c r="I63" s="90"/>
      <c r="J63" s="90"/>
      <c r="K63" s="90"/>
      <c r="L63" s="90"/>
      <c r="M63" s="90"/>
      <c r="N63" s="90"/>
      <c r="O63" s="90"/>
      <c r="P63" s="90"/>
      <c r="Q63" s="90"/>
      <c r="R63" s="90"/>
      <c r="S63" s="90"/>
      <c r="T63" s="90"/>
      <c r="U63" s="90"/>
      <c r="V63" s="90"/>
      <c r="W63" s="90"/>
      <c r="X63" s="90"/>
      <c r="Y63" s="90"/>
      <c r="Z63" s="90"/>
      <c r="AA63" s="90"/>
      <c r="AB63" s="90"/>
      <c r="AC63" s="90"/>
      <c r="AD63" s="90"/>
      <c r="AE63" s="90"/>
      <c r="AF63" s="90"/>
      <c r="AG63" s="90"/>
      <c r="AH63" s="90"/>
      <c r="AI63" s="90"/>
      <c r="AJ63" s="90"/>
      <c r="AK63" s="90"/>
      <c r="AL63" s="90"/>
      <c r="AM63" s="90"/>
      <c r="AN63" s="90"/>
      <c r="AO63" s="90"/>
      <c r="AP63" s="90"/>
      <c r="AQ63" s="90"/>
      <c r="AR63" s="90"/>
      <c r="AS63" s="90"/>
      <c r="AT63" s="90"/>
      <c r="AU63" s="90"/>
      <c r="AV63" s="90"/>
      <c r="AW63" s="90"/>
      <c r="AX63" s="90"/>
      <c r="AY63" s="90"/>
      <c r="AZ63" s="90"/>
      <c r="BA63" s="90"/>
      <c r="BB63" s="90"/>
      <c r="BC63" s="90"/>
      <c r="BD63" s="90"/>
      <c r="BE63" s="90"/>
      <c r="BF63" s="90"/>
      <c r="BG63" s="90"/>
      <c r="BH63" s="90"/>
      <c r="BI63" s="90"/>
      <c r="BJ63" s="90"/>
      <c r="BK63" s="90"/>
      <c r="BL63" s="90"/>
      <c r="BM63" s="90"/>
      <c r="BN63" s="90"/>
      <c r="BO63" s="90"/>
      <c r="BP63" s="90"/>
      <c r="BQ63" s="90"/>
      <c r="BR63" s="90"/>
      <c r="BS63" s="90"/>
      <c r="BT63" s="90"/>
      <c r="BU63" s="90"/>
      <c r="BV63" s="90"/>
      <c r="BW63" s="90"/>
      <c r="BX63" s="90"/>
      <c r="BY63" s="90"/>
      <c r="BZ63" s="90"/>
      <c r="CA63" s="90"/>
      <c r="CB63" s="90"/>
      <c r="CC63" s="90"/>
    </row>
    <row r="64" spans="1:81" x14ac:dyDescent="0.2">
      <c r="A64" s="90"/>
      <c r="B64" s="90"/>
      <c r="C64" s="90"/>
      <c r="D64" s="90"/>
      <c r="E64" s="90"/>
      <c r="F64" s="90"/>
      <c r="G64" s="90"/>
      <c r="H64" s="90"/>
      <c r="I64" s="90"/>
      <c r="J64" s="90"/>
      <c r="K64" s="90"/>
      <c r="L64" s="90"/>
      <c r="M64" s="90"/>
      <c r="N64" s="90"/>
      <c r="O64" s="90"/>
      <c r="P64" s="90"/>
      <c r="Q64" s="90"/>
      <c r="R64" s="90"/>
      <c r="S64" s="90"/>
      <c r="T64" s="90"/>
      <c r="U64" s="90"/>
      <c r="V64" s="90"/>
      <c r="W64" s="90"/>
      <c r="X64" s="90"/>
      <c r="Y64" s="90"/>
      <c r="Z64" s="90"/>
      <c r="AA64" s="90"/>
      <c r="AB64" s="90"/>
      <c r="AC64" s="90"/>
      <c r="AD64" s="90"/>
      <c r="AE64" s="90"/>
      <c r="AF64" s="90"/>
      <c r="AG64" s="90"/>
      <c r="AH64" s="90"/>
      <c r="AI64" s="90"/>
      <c r="AJ64" s="90"/>
      <c r="AK64" s="90"/>
      <c r="AL64" s="90"/>
      <c r="AM64" s="90"/>
      <c r="AN64" s="90"/>
      <c r="AO64" s="90"/>
      <c r="AP64" s="90"/>
      <c r="AQ64" s="90"/>
      <c r="AR64" s="90"/>
      <c r="AS64" s="90"/>
      <c r="AT64" s="90"/>
      <c r="AU64" s="90"/>
      <c r="AV64" s="90"/>
      <c r="AW64" s="90"/>
      <c r="AX64" s="90"/>
      <c r="AY64" s="90"/>
      <c r="AZ64" s="90"/>
      <c r="BA64" s="90"/>
      <c r="BB64" s="90"/>
      <c r="BC64" s="90"/>
      <c r="BD64" s="90"/>
      <c r="BE64" s="90"/>
      <c r="BF64" s="90"/>
      <c r="BG64" s="90"/>
      <c r="BH64" s="90"/>
      <c r="BI64" s="90"/>
      <c r="BJ64" s="90"/>
      <c r="BK64" s="90"/>
      <c r="BL64" s="90"/>
      <c r="BM64" s="90"/>
      <c r="BN64" s="90"/>
      <c r="BO64" s="90"/>
      <c r="BP64" s="90"/>
      <c r="BQ64" s="90"/>
      <c r="BR64" s="90"/>
      <c r="BS64" s="90"/>
      <c r="BT64" s="90"/>
      <c r="BU64" s="90"/>
      <c r="BV64" s="90"/>
      <c r="BW64" s="90"/>
      <c r="BX64" s="90"/>
      <c r="BY64" s="90"/>
      <c r="BZ64" s="90"/>
      <c r="CA64" s="90"/>
      <c r="CB64" s="90"/>
      <c r="CC64" s="90"/>
    </row>
    <row r="65" spans="1:81" x14ac:dyDescent="0.2">
      <c r="A65" s="90"/>
      <c r="B65" s="90"/>
      <c r="C65" s="90"/>
      <c r="D65" s="90"/>
      <c r="E65" s="90"/>
      <c r="F65" s="90"/>
      <c r="G65" s="90"/>
      <c r="H65" s="90"/>
      <c r="I65" s="90"/>
      <c r="J65" s="90"/>
      <c r="K65" s="90"/>
      <c r="L65" s="90"/>
      <c r="M65" s="90"/>
      <c r="N65" s="90"/>
      <c r="O65" s="90"/>
      <c r="P65" s="90"/>
      <c r="Q65" s="90"/>
      <c r="R65" s="90"/>
      <c r="S65" s="90"/>
      <c r="T65" s="90"/>
      <c r="U65" s="90"/>
      <c r="V65" s="90"/>
      <c r="W65" s="90"/>
      <c r="X65" s="90"/>
      <c r="Y65" s="90"/>
      <c r="Z65" s="90"/>
      <c r="AA65" s="90"/>
      <c r="AB65" s="90"/>
      <c r="AC65" s="90"/>
      <c r="AD65" s="90"/>
      <c r="AE65" s="90"/>
      <c r="AF65" s="90"/>
      <c r="AG65" s="90"/>
      <c r="AH65" s="90"/>
      <c r="AI65" s="90"/>
      <c r="AJ65" s="90"/>
      <c r="AK65" s="90"/>
      <c r="AL65" s="90"/>
      <c r="AM65" s="90"/>
      <c r="AN65" s="90"/>
      <c r="AO65" s="90"/>
      <c r="AP65" s="90"/>
      <c r="AQ65" s="90"/>
      <c r="AR65" s="90"/>
      <c r="AS65" s="90"/>
      <c r="AT65" s="90"/>
      <c r="AU65" s="90"/>
      <c r="AV65" s="90"/>
      <c r="AW65" s="90"/>
      <c r="AX65" s="90"/>
      <c r="AY65" s="90"/>
      <c r="AZ65" s="90"/>
      <c r="BA65" s="90"/>
      <c r="BB65" s="90"/>
      <c r="BC65" s="90"/>
      <c r="BD65" s="90"/>
      <c r="BE65" s="90"/>
      <c r="BF65" s="90"/>
      <c r="BG65" s="90"/>
      <c r="BH65" s="90"/>
      <c r="BI65" s="90"/>
      <c r="BJ65" s="90"/>
      <c r="BK65" s="90"/>
      <c r="BL65" s="90"/>
      <c r="BM65" s="90"/>
      <c r="BN65" s="90"/>
      <c r="BO65" s="90"/>
      <c r="BP65" s="90"/>
      <c r="BQ65" s="90"/>
      <c r="BR65" s="90"/>
      <c r="BS65" s="90"/>
      <c r="BT65" s="90"/>
      <c r="BU65" s="90"/>
      <c r="BV65" s="90"/>
      <c r="BW65" s="90"/>
      <c r="BX65" s="90"/>
      <c r="BY65" s="90"/>
      <c r="BZ65" s="90"/>
      <c r="CA65" s="90"/>
      <c r="CB65" s="90"/>
      <c r="CC65" s="90"/>
    </row>
    <row r="66" spans="1:81" x14ac:dyDescent="0.2">
      <c r="A66" s="90"/>
      <c r="B66" s="90"/>
      <c r="C66" s="90"/>
      <c r="D66" s="90"/>
      <c r="E66" s="90"/>
      <c r="F66" s="90"/>
      <c r="G66" s="90"/>
      <c r="H66" s="90"/>
      <c r="I66" s="90"/>
      <c r="J66" s="90"/>
      <c r="K66" s="90"/>
      <c r="L66" s="90"/>
      <c r="M66" s="90"/>
      <c r="N66" s="90"/>
      <c r="O66" s="90"/>
      <c r="P66" s="90"/>
      <c r="Q66" s="90"/>
      <c r="R66" s="90"/>
      <c r="S66" s="90"/>
      <c r="T66" s="90"/>
      <c r="U66" s="90"/>
      <c r="V66" s="90"/>
      <c r="W66" s="90"/>
      <c r="X66" s="90"/>
      <c r="Y66" s="90"/>
      <c r="Z66" s="90"/>
      <c r="AA66" s="90"/>
      <c r="AB66" s="90"/>
      <c r="AC66" s="90"/>
      <c r="AD66" s="90"/>
      <c r="AE66" s="90"/>
      <c r="AF66" s="90"/>
      <c r="AG66" s="90"/>
      <c r="AH66" s="90"/>
      <c r="AI66" s="90"/>
      <c r="AJ66" s="90"/>
      <c r="AK66" s="90"/>
      <c r="AL66" s="90"/>
      <c r="AM66" s="90"/>
      <c r="AN66" s="90"/>
      <c r="AO66" s="90"/>
      <c r="AP66" s="90"/>
      <c r="AQ66" s="90"/>
      <c r="AR66" s="90"/>
      <c r="AS66" s="90"/>
      <c r="AT66" s="90"/>
      <c r="AU66" s="90"/>
      <c r="AV66" s="90"/>
      <c r="AW66" s="90"/>
      <c r="AX66" s="90"/>
      <c r="AY66" s="90"/>
      <c r="AZ66" s="90"/>
      <c r="BA66" s="90"/>
      <c r="BB66" s="90"/>
      <c r="BC66" s="90"/>
      <c r="BD66" s="90"/>
      <c r="BE66" s="90"/>
      <c r="BF66" s="90"/>
      <c r="BG66" s="90"/>
      <c r="BH66" s="90"/>
      <c r="BI66" s="90"/>
      <c r="BJ66" s="90"/>
      <c r="BK66" s="90"/>
      <c r="BL66" s="90"/>
      <c r="BM66" s="90"/>
      <c r="BN66" s="90"/>
      <c r="BO66" s="90"/>
      <c r="BP66" s="90"/>
      <c r="BQ66" s="90"/>
      <c r="BR66" s="90"/>
      <c r="BS66" s="90"/>
      <c r="BT66" s="90"/>
      <c r="BU66" s="90"/>
      <c r="BV66" s="90"/>
      <c r="BW66" s="90"/>
      <c r="BX66" s="90"/>
      <c r="BY66" s="90"/>
      <c r="BZ66" s="90"/>
      <c r="CA66" s="90"/>
      <c r="CB66" s="90"/>
      <c r="CC66" s="90"/>
    </row>
    <row r="67" spans="1:81" x14ac:dyDescent="0.2">
      <c r="A67" s="90"/>
      <c r="B67" s="90"/>
      <c r="C67" s="90"/>
      <c r="D67" s="90"/>
      <c r="E67" s="90"/>
      <c r="F67" s="90"/>
      <c r="G67" s="90"/>
      <c r="H67" s="90"/>
      <c r="I67" s="90"/>
      <c r="J67" s="90"/>
      <c r="K67" s="90"/>
      <c r="L67" s="90"/>
      <c r="M67" s="90"/>
      <c r="N67" s="90"/>
      <c r="O67" s="90"/>
      <c r="P67" s="90"/>
      <c r="Q67" s="90"/>
      <c r="R67" s="90"/>
      <c r="S67" s="90"/>
      <c r="T67" s="90"/>
      <c r="U67" s="90"/>
      <c r="V67" s="90"/>
      <c r="W67" s="90"/>
      <c r="X67" s="90"/>
      <c r="Y67" s="90"/>
      <c r="Z67" s="90"/>
      <c r="AA67" s="90"/>
      <c r="AB67" s="90"/>
      <c r="AC67" s="90"/>
      <c r="AD67" s="90"/>
      <c r="AE67" s="90"/>
      <c r="AF67" s="90"/>
      <c r="AG67" s="90"/>
      <c r="AH67" s="90"/>
      <c r="AI67" s="90"/>
      <c r="AJ67" s="90"/>
      <c r="AK67" s="90"/>
      <c r="AL67" s="90"/>
      <c r="AM67" s="90"/>
      <c r="AN67" s="90"/>
      <c r="AO67" s="90"/>
      <c r="AP67" s="90"/>
      <c r="AQ67" s="90"/>
      <c r="AR67" s="90"/>
      <c r="AS67" s="90"/>
      <c r="AT67" s="90"/>
      <c r="AU67" s="90"/>
      <c r="AV67" s="90"/>
      <c r="AW67" s="90"/>
      <c r="AX67" s="90"/>
      <c r="AY67" s="90"/>
      <c r="AZ67" s="90"/>
      <c r="BA67" s="90"/>
      <c r="BB67" s="90"/>
      <c r="BC67" s="90"/>
      <c r="BD67" s="90"/>
      <c r="BE67" s="90"/>
      <c r="BF67" s="90"/>
      <c r="BG67" s="90"/>
      <c r="BH67" s="90"/>
      <c r="BI67" s="90"/>
      <c r="BJ67" s="90"/>
      <c r="BK67" s="90"/>
      <c r="BL67" s="90"/>
      <c r="BM67" s="90"/>
      <c r="BN67" s="90"/>
      <c r="BO67" s="90"/>
      <c r="BP67" s="90"/>
      <c r="BQ67" s="90"/>
      <c r="BR67" s="90"/>
      <c r="BS67" s="90"/>
      <c r="BT67" s="90"/>
      <c r="BU67" s="90"/>
      <c r="BV67" s="90"/>
      <c r="BW67" s="90"/>
      <c r="BX67" s="90"/>
      <c r="BY67" s="90"/>
      <c r="BZ67" s="90"/>
      <c r="CA67" s="90"/>
      <c r="CB67" s="90"/>
      <c r="CC67" s="90"/>
    </row>
    <row r="68" spans="1:81" x14ac:dyDescent="0.2">
      <c r="A68" s="90"/>
      <c r="B68" s="90"/>
      <c r="C68" s="90"/>
      <c r="D68" s="90"/>
      <c r="E68" s="90"/>
      <c r="F68" s="90"/>
      <c r="G68" s="90"/>
      <c r="H68" s="90"/>
      <c r="I68" s="90"/>
      <c r="J68" s="90"/>
      <c r="K68" s="90"/>
      <c r="L68" s="90"/>
      <c r="M68" s="90"/>
      <c r="N68" s="90"/>
      <c r="O68" s="90"/>
      <c r="P68" s="90"/>
      <c r="Q68" s="90"/>
      <c r="R68" s="90"/>
      <c r="S68" s="90"/>
      <c r="T68" s="90"/>
      <c r="U68" s="90"/>
      <c r="V68" s="90"/>
      <c r="W68" s="90"/>
      <c r="X68" s="90"/>
      <c r="Y68" s="90"/>
      <c r="Z68" s="90"/>
      <c r="AA68" s="90"/>
      <c r="AB68" s="90"/>
      <c r="AC68" s="90"/>
      <c r="AD68" s="90"/>
      <c r="AE68" s="90"/>
      <c r="AF68" s="90"/>
      <c r="AG68" s="90"/>
      <c r="AH68" s="90"/>
      <c r="AI68" s="90"/>
      <c r="AJ68" s="90"/>
      <c r="AK68" s="90"/>
      <c r="AL68" s="90"/>
      <c r="AM68" s="90"/>
      <c r="AN68" s="90"/>
      <c r="AO68" s="90"/>
      <c r="AP68" s="90"/>
      <c r="AQ68" s="90"/>
      <c r="AR68" s="90"/>
      <c r="AS68" s="90"/>
      <c r="AT68" s="90"/>
      <c r="AU68" s="90"/>
      <c r="AV68" s="90"/>
      <c r="AW68" s="90"/>
      <c r="AX68" s="90"/>
      <c r="AY68" s="90"/>
      <c r="AZ68" s="90"/>
      <c r="BA68" s="90"/>
      <c r="BB68" s="90"/>
      <c r="BC68" s="90"/>
      <c r="BD68" s="90"/>
      <c r="BE68" s="90"/>
      <c r="BF68" s="90"/>
      <c r="BG68" s="90"/>
      <c r="BH68" s="90"/>
      <c r="BI68" s="90"/>
      <c r="BJ68" s="90"/>
      <c r="BK68" s="90"/>
      <c r="BL68" s="90"/>
      <c r="BM68" s="90"/>
      <c r="BN68" s="90"/>
      <c r="BO68" s="90"/>
      <c r="BP68" s="90"/>
      <c r="BQ68" s="90"/>
      <c r="BR68" s="90"/>
      <c r="BS68" s="90"/>
      <c r="BT68" s="90"/>
      <c r="BU68" s="90"/>
      <c r="BV68" s="90"/>
      <c r="BW68" s="90"/>
      <c r="BX68" s="90"/>
      <c r="BY68" s="90"/>
      <c r="BZ68" s="90"/>
      <c r="CA68" s="90"/>
      <c r="CB68" s="90"/>
      <c r="CC68" s="90"/>
    </row>
    <row r="69" spans="1:81" x14ac:dyDescent="0.2">
      <c r="A69" s="90"/>
      <c r="B69" s="90"/>
      <c r="C69" s="90"/>
      <c r="D69" s="90"/>
      <c r="E69" s="90"/>
      <c r="F69" s="90"/>
      <c r="G69" s="90"/>
      <c r="H69" s="90"/>
      <c r="I69" s="90"/>
      <c r="J69" s="90"/>
      <c r="K69" s="90"/>
      <c r="L69" s="90"/>
      <c r="M69" s="90"/>
      <c r="N69" s="90"/>
      <c r="O69" s="90"/>
      <c r="P69" s="90"/>
      <c r="Q69" s="90"/>
      <c r="R69" s="90"/>
      <c r="S69" s="90"/>
      <c r="T69" s="90"/>
      <c r="U69" s="90"/>
      <c r="V69" s="90"/>
      <c r="W69" s="90"/>
      <c r="X69" s="90"/>
      <c r="Y69" s="90"/>
      <c r="Z69" s="90"/>
      <c r="AA69" s="90"/>
      <c r="AB69" s="90"/>
      <c r="AC69" s="90"/>
      <c r="AD69" s="90"/>
      <c r="AE69" s="90"/>
      <c r="AF69" s="90"/>
      <c r="AG69" s="90"/>
      <c r="AH69" s="90"/>
      <c r="AI69" s="90"/>
      <c r="AJ69" s="90"/>
      <c r="AK69" s="90"/>
      <c r="AL69" s="90"/>
      <c r="AM69" s="90"/>
      <c r="AN69" s="90"/>
      <c r="AO69" s="90"/>
      <c r="AP69" s="90"/>
      <c r="AQ69" s="90"/>
      <c r="AR69" s="90"/>
      <c r="AS69" s="90"/>
      <c r="AT69" s="90"/>
      <c r="AU69" s="90"/>
      <c r="AV69" s="90"/>
      <c r="AW69" s="90"/>
      <c r="AX69" s="90"/>
      <c r="AY69" s="90"/>
      <c r="AZ69" s="90"/>
      <c r="BA69" s="90"/>
      <c r="BB69" s="90"/>
      <c r="BC69" s="90"/>
      <c r="BD69" s="90"/>
      <c r="BE69" s="90"/>
      <c r="BF69" s="90"/>
      <c r="BG69" s="90"/>
      <c r="BH69" s="90"/>
      <c r="BI69" s="90"/>
      <c r="BJ69" s="90"/>
      <c r="BK69" s="90"/>
      <c r="BL69" s="90"/>
      <c r="BM69" s="90"/>
      <c r="BN69" s="90"/>
      <c r="BO69" s="90"/>
      <c r="BP69" s="90"/>
      <c r="BQ69" s="90"/>
      <c r="BR69" s="90"/>
      <c r="BS69" s="90"/>
      <c r="BT69" s="90"/>
      <c r="BU69" s="90"/>
      <c r="BV69" s="90"/>
      <c r="BW69" s="90"/>
      <c r="BX69" s="90"/>
      <c r="BY69" s="90"/>
      <c r="BZ69" s="90"/>
      <c r="CA69" s="90"/>
      <c r="CB69" s="90"/>
      <c r="CC69" s="90"/>
    </row>
    <row r="70" spans="1:81" x14ac:dyDescent="0.2">
      <c r="A70" s="90"/>
      <c r="B70" s="90"/>
      <c r="C70" s="90"/>
      <c r="D70" s="90"/>
      <c r="E70" s="90"/>
      <c r="F70" s="90"/>
      <c r="G70" s="90"/>
      <c r="H70" s="90"/>
      <c r="I70" s="90"/>
      <c r="J70" s="90"/>
      <c r="K70" s="90"/>
      <c r="L70" s="90"/>
      <c r="M70" s="90"/>
      <c r="N70" s="90"/>
      <c r="O70" s="90"/>
      <c r="P70" s="90"/>
      <c r="Q70" s="90"/>
      <c r="R70" s="90"/>
      <c r="S70" s="90"/>
      <c r="T70" s="90"/>
      <c r="U70" s="90"/>
      <c r="V70" s="90"/>
      <c r="W70" s="90"/>
      <c r="X70" s="90"/>
      <c r="Y70" s="90"/>
      <c r="Z70" s="90"/>
      <c r="AA70" s="90"/>
      <c r="AB70" s="90"/>
      <c r="AC70" s="90"/>
      <c r="AD70" s="90"/>
      <c r="AE70" s="90"/>
      <c r="AF70" s="90"/>
      <c r="AG70" s="90"/>
      <c r="AH70" s="90"/>
      <c r="AI70" s="90"/>
      <c r="AJ70" s="90"/>
      <c r="AK70" s="90"/>
      <c r="AL70" s="90"/>
      <c r="AM70" s="90"/>
      <c r="AN70" s="90"/>
      <c r="AO70" s="90"/>
      <c r="AP70" s="90"/>
      <c r="AQ70" s="90"/>
      <c r="AR70" s="90"/>
      <c r="AS70" s="90"/>
      <c r="AT70" s="90"/>
      <c r="AU70" s="90"/>
      <c r="AV70" s="90"/>
      <c r="AW70" s="90"/>
      <c r="AX70" s="90"/>
      <c r="AY70" s="90"/>
      <c r="AZ70" s="90"/>
      <c r="BA70" s="90"/>
      <c r="BB70" s="90"/>
      <c r="BC70" s="90"/>
      <c r="BD70" s="90"/>
      <c r="BE70" s="90"/>
      <c r="BF70" s="90"/>
      <c r="BG70" s="90"/>
      <c r="BH70" s="90"/>
      <c r="BI70" s="90"/>
      <c r="BJ70" s="90"/>
      <c r="BK70" s="90"/>
      <c r="BL70" s="90"/>
      <c r="BM70" s="90"/>
      <c r="BN70" s="90"/>
      <c r="BO70" s="90"/>
      <c r="BP70" s="90"/>
      <c r="BQ70" s="90"/>
      <c r="BR70" s="90"/>
      <c r="BS70" s="90"/>
      <c r="BT70" s="90"/>
      <c r="BU70" s="90"/>
      <c r="BV70" s="90"/>
      <c r="BW70" s="90"/>
      <c r="BX70" s="90"/>
      <c r="BY70" s="90"/>
      <c r="BZ70" s="90"/>
      <c r="CA70" s="90"/>
      <c r="CB70" s="90"/>
      <c r="CC70" s="90"/>
    </row>
    <row r="71" spans="1:81" x14ac:dyDescent="0.2">
      <c r="A71" s="90"/>
      <c r="B71" s="90"/>
      <c r="C71" s="90"/>
      <c r="D71" s="90"/>
      <c r="E71" s="90"/>
      <c r="F71" s="90"/>
      <c r="G71" s="90"/>
      <c r="H71" s="90"/>
      <c r="I71" s="90"/>
      <c r="J71" s="90"/>
      <c r="K71" s="90"/>
      <c r="L71" s="90"/>
      <c r="M71" s="90"/>
      <c r="N71" s="90"/>
      <c r="O71" s="90"/>
      <c r="P71" s="90"/>
      <c r="Q71" s="90"/>
      <c r="R71" s="90"/>
      <c r="S71" s="90"/>
      <c r="T71" s="90"/>
      <c r="U71" s="90"/>
      <c r="V71" s="90"/>
      <c r="W71" s="90"/>
      <c r="X71" s="90"/>
      <c r="Y71" s="90"/>
      <c r="Z71" s="90"/>
      <c r="AA71" s="90"/>
      <c r="AB71" s="90"/>
      <c r="AC71" s="90"/>
      <c r="AD71" s="90"/>
      <c r="AE71" s="90"/>
      <c r="AF71" s="90"/>
      <c r="AG71" s="90"/>
      <c r="AH71" s="90"/>
      <c r="AI71" s="90"/>
      <c r="AJ71" s="90"/>
      <c r="AK71" s="90"/>
      <c r="AL71" s="90"/>
      <c r="AM71" s="90"/>
      <c r="AN71" s="90"/>
      <c r="AO71" s="90"/>
      <c r="AP71" s="90"/>
      <c r="AQ71" s="90"/>
      <c r="AR71" s="90"/>
      <c r="AS71" s="90"/>
      <c r="AT71" s="90"/>
      <c r="AU71" s="90"/>
      <c r="AV71" s="90"/>
      <c r="AW71" s="90"/>
      <c r="AX71" s="90"/>
      <c r="AY71" s="90"/>
      <c r="AZ71" s="90"/>
      <c r="BA71" s="90"/>
      <c r="BB71" s="90"/>
      <c r="BC71" s="90"/>
      <c r="BD71" s="90"/>
      <c r="BE71" s="90"/>
      <c r="BF71" s="90"/>
      <c r="BG71" s="90"/>
      <c r="BH71" s="90"/>
      <c r="BI71" s="90"/>
      <c r="BJ71" s="90"/>
      <c r="BK71" s="90"/>
      <c r="BL71" s="90"/>
      <c r="BM71" s="90"/>
      <c r="BN71" s="90"/>
      <c r="BO71" s="90"/>
      <c r="BP71" s="90"/>
      <c r="BQ71" s="90"/>
      <c r="BR71" s="90"/>
      <c r="BS71" s="90"/>
      <c r="BT71" s="90"/>
      <c r="BU71" s="90"/>
      <c r="BV71" s="90"/>
      <c r="BW71" s="90"/>
      <c r="BX71" s="90"/>
      <c r="BY71" s="90"/>
      <c r="BZ71" s="90"/>
      <c r="CA71" s="90"/>
      <c r="CB71" s="90"/>
      <c r="CC71" s="90"/>
    </row>
    <row r="72" spans="1:81" x14ac:dyDescent="0.2">
      <c r="A72" s="90"/>
      <c r="B72" s="90"/>
      <c r="C72" s="90"/>
      <c r="D72" s="90"/>
      <c r="E72" s="90"/>
      <c r="F72" s="90"/>
      <c r="G72" s="90"/>
      <c r="H72" s="90"/>
      <c r="I72" s="90"/>
      <c r="J72" s="90"/>
      <c r="K72" s="90"/>
      <c r="L72" s="90"/>
      <c r="M72" s="90"/>
      <c r="N72" s="90"/>
      <c r="O72" s="90"/>
      <c r="P72" s="90"/>
      <c r="Q72" s="90"/>
      <c r="R72" s="90"/>
      <c r="S72" s="90"/>
      <c r="T72" s="90"/>
      <c r="U72" s="90"/>
      <c r="V72" s="90"/>
      <c r="W72" s="90"/>
      <c r="X72" s="90"/>
      <c r="Y72" s="90"/>
      <c r="Z72" s="90"/>
      <c r="AA72" s="90"/>
      <c r="AB72" s="90"/>
      <c r="AC72" s="90"/>
      <c r="AD72" s="90"/>
      <c r="AE72" s="90"/>
      <c r="AF72" s="90"/>
      <c r="AG72" s="90"/>
      <c r="AH72" s="90"/>
      <c r="AI72" s="90"/>
      <c r="AJ72" s="90"/>
      <c r="AK72" s="90"/>
      <c r="AL72" s="90"/>
      <c r="AM72" s="90"/>
      <c r="AN72" s="90"/>
      <c r="AO72" s="90"/>
      <c r="AP72" s="90"/>
      <c r="AQ72" s="90"/>
      <c r="AR72" s="90"/>
      <c r="AS72" s="90"/>
      <c r="AT72" s="90"/>
      <c r="AU72" s="90"/>
      <c r="AV72" s="90"/>
      <c r="AW72" s="90"/>
      <c r="AX72" s="90"/>
      <c r="AY72" s="90"/>
      <c r="AZ72" s="90"/>
      <c r="BA72" s="90"/>
      <c r="BB72" s="90"/>
      <c r="BC72" s="90"/>
      <c r="BD72" s="90"/>
      <c r="BE72" s="90"/>
      <c r="BF72" s="90"/>
      <c r="BG72" s="90"/>
      <c r="BH72" s="90"/>
      <c r="BI72" s="90"/>
      <c r="BJ72" s="90"/>
      <c r="BK72" s="90"/>
      <c r="BL72" s="90"/>
      <c r="BM72" s="90"/>
      <c r="BN72" s="90"/>
      <c r="BO72" s="90"/>
      <c r="BP72" s="90"/>
      <c r="BQ72" s="90"/>
      <c r="BR72" s="90"/>
      <c r="BS72" s="90"/>
      <c r="BT72" s="90"/>
      <c r="BU72" s="90"/>
      <c r="BV72" s="90"/>
      <c r="BW72" s="90"/>
      <c r="BX72" s="90"/>
      <c r="BY72" s="90"/>
      <c r="BZ72" s="90"/>
      <c r="CA72" s="90"/>
      <c r="CB72" s="90"/>
      <c r="CC72" s="90"/>
    </row>
    <row r="73" spans="1:81" x14ac:dyDescent="0.2">
      <c r="A73" s="90"/>
      <c r="B73" s="90"/>
      <c r="C73" s="90"/>
      <c r="D73" s="90"/>
      <c r="E73" s="90"/>
      <c r="F73" s="90"/>
      <c r="G73" s="90"/>
      <c r="H73" s="90"/>
      <c r="I73" s="90"/>
      <c r="J73" s="90"/>
      <c r="K73" s="90"/>
      <c r="L73" s="90"/>
      <c r="M73" s="90"/>
      <c r="N73" s="90"/>
      <c r="O73" s="90"/>
      <c r="P73" s="90"/>
      <c r="Q73" s="90"/>
      <c r="R73" s="90"/>
      <c r="S73" s="90"/>
      <c r="T73" s="90"/>
      <c r="U73" s="90"/>
      <c r="V73" s="90"/>
      <c r="W73" s="90"/>
      <c r="X73" s="90"/>
      <c r="Y73" s="90"/>
      <c r="Z73" s="90"/>
      <c r="AA73" s="90"/>
      <c r="AB73" s="90"/>
      <c r="AC73" s="90"/>
      <c r="AD73" s="90"/>
      <c r="AE73" s="90"/>
      <c r="AF73" s="90"/>
      <c r="AG73" s="90"/>
      <c r="AH73" s="90"/>
      <c r="AI73" s="90"/>
      <c r="AJ73" s="90"/>
      <c r="AK73" s="90"/>
      <c r="AL73" s="90"/>
      <c r="AM73" s="90"/>
      <c r="AN73" s="90"/>
      <c r="AO73" s="90"/>
      <c r="AP73" s="90"/>
      <c r="AQ73" s="90"/>
      <c r="AR73" s="90"/>
      <c r="AS73" s="90"/>
      <c r="AT73" s="90"/>
      <c r="AU73" s="90"/>
      <c r="AV73" s="90"/>
      <c r="AW73" s="90"/>
      <c r="AX73" s="90"/>
      <c r="AY73" s="90"/>
      <c r="AZ73" s="90"/>
      <c r="BA73" s="90"/>
      <c r="BB73" s="90"/>
      <c r="BC73" s="90"/>
      <c r="BD73" s="90"/>
      <c r="BE73" s="90"/>
      <c r="BF73" s="90"/>
      <c r="BG73" s="90"/>
      <c r="BH73" s="90"/>
      <c r="BI73" s="90"/>
      <c r="BJ73" s="90"/>
      <c r="BK73" s="90"/>
      <c r="BL73" s="90"/>
      <c r="BM73" s="90"/>
      <c r="BN73" s="90"/>
      <c r="BO73" s="90"/>
      <c r="BP73" s="90"/>
      <c r="BQ73" s="90"/>
      <c r="BR73" s="90"/>
      <c r="BS73" s="90"/>
      <c r="BT73" s="90"/>
      <c r="BU73" s="90"/>
      <c r="BV73" s="90"/>
      <c r="BW73" s="90"/>
      <c r="BX73" s="90"/>
      <c r="BY73" s="90"/>
      <c r="BZ73" s="90"/>
      <c r="CA73" s="90"/>
      <c r="CB73" s="90"/>
      <c r="CC73" s="90"/>
    </row>
    <row r="74" spans="1:81" x14ac:dyDescent="0.2">
      <c r="A74" s="90"/>
      <c r="B74" s="90"/>
      <c r="C74" s="90"/>
      <c r="D74" s="90"/>
      <c r="E74" s="90"/>
      <c r="F74" s="90"/>
      <c r="G74" s="90"/>
      <c r="H74" s="90"/>
      <c r="I74" s="90"/>
      <c r="J74" s="90"/>
      <c r="K74" s="90"/>
      <c r="L74" s="90"/>
      <c r="M74" s="90"/>
      <c r="N74" s="90"/>
      <c r="O74" s="90"/>
      <c r="P74" s="90"/>
      <c r="Q74" s="90"/>
      <c r="R74" s="90"/>
      <c r="S74" s="90"/>
      <c r="T74" s="90"/>
      <c r="U74" s="90"/>
      <c r="V74" s="90"/>
      <c r="W74" s="90"/>
      <c r="X74" s="90"/>
      <c r="Y74" s="90"/>
      <c r="Z74" s="90"/>
      <c r="AA74" s="90"/>
      <c r="AB74" s="90"/>
      <c r="AC74" s="90"/>
      <c r="AD74" s="90"/>
      <c r="AE74" s="90"/>
      <c r="AF74" s="90"/>
      <c r="AG74" s="90"/>
      <c r="AH74" s="90"/>
      <c r="AI74" s="90"/>
      <c r="AJ74" s="90"/>
      <c r="AK74" s="90"/>
      <c r="AL74" s="90"/>
      <c r="AM74" s="90"/>
      <c r="AN74" s="90"/>
      <c r="AO74" s="90"/>
      <c r="AP74" s="90"/>
      <c r="AQ74" s="90"/>
      <c r="AR74" s="90"/>
      <c r="AS74" s="90"/>
      <c r="AT74" s="90"/>
      <c r="AU74" s="90"/>
      <c r="AV74" s="90"/>
      <c r="AW74" s="90"/>
      <c r="AX74" s="90"/>
      <c r="AY74" s="90"/>
      <c r="AZ74" s="90"/>
      <c r="BA74" s="90"/>
      <c r="BB74" s="90"/>
      <c r="BC74" s="90"/>
      <c r="BD74" s="90"/>
      <c r="BE74" s="90"/>
      <c r="BF74" s="90"/>
      <c r="BG74" s="90"/>
      <c r="BH74" s="90"/>
      <c r="BI74" s="90"/>
      <c r="BJ74" s="90"/>
      <c r="BK74" s="90"/>
      <c r="BL74" s="90"/>
      <c r="BM74" s="90"/>
      <c r="BN74" s="90"/>
      <c r="BO74" s="90"/>
      <c r="BP74" s="90"/>
      <c r="BQ74" s="90"/>
      <c r="BR74" s="90"/>
      <c r="BS74" s="90"/>
      <c r="BT74" s="90"/>
      <c r="BU74" s="90"/>
      <c r="BV74" s="90"/>
      <c r="BW74" s="90"/>
      <c r="BX74" s="90"/>
      <c r="BY74" s="90"/>
      <c r="BZ74" s="90"/>
      <c r="CA74" s="90"/>
      <c r="CB74" s="90"/>
      <c r="CC74" s="90"/>
    </row>
    <row r="75" spans="1:81" x14ac:dyDescent="0.2">
      <c r="A75" s="90"/>
      <c r="B75" s="90"/>
      <c r="C75" s="90"/>
      <c r="D75" s="90"/>
      <c r="E75" s="90"/>
      <c r="F75" s="90"/>
      <c r="G75" s="90"/>
      <c r="H75" s="90"/>
      <c r="I75" s="90"/>
      <c r="J75" s="90"/>
      <c r="K75" s="90"/>
      <c r="L75" s="90"/>
      <c r="M75" s="90"/>
      <c r="N75" s="90"/>
      <c r="O75" s="90"/>
      <c r="P75" s="90"/>
      <c r="Q75" s="90"/>
      <c r="R75" s="90"/>
      <c r="S75" s="90"/>
      <c r="T75" s="90"/>
      <c r="U75" s="90"/>
      <c r="V75" s="90"/>
      <c r="W75" s="90"/>
      <c r="X75" s="90"/>
      <c r="Y75" s="90"/>
      <c r="Z75" s="90"/>
      <c r="AA75" s="90"/>
      <c r="AB75" s="90"/>
      <c r="AC75" s="90"/>
      <c r="AD75" s="90"/>
      <c r="AE75" s="90"/>
      <c r="AF75" s="90"/>
      <c r="AG75" s="90"/>
      <c r="AH75" s="90"/>
      <c r="AI75" s="90"/>
      <c r="AJ75" s="90"/>
      <c r="AK75" s="90"/>
      <c r="AL75" s="90"/>
      <c r="AM75" s="90"/>
      <c r="AN75" s="90"/>
      <c r="AO75" s="90"/>
      <c r="AP75" s="90"/>
      <c r="AQ75" s="90"/>
      <c r="AR75" s="90"/>
      <c r="AS75" s="90"/>
      <c r="AT75" s="90"/>
      <c r="AU75" s="90"/>
      <c r="AV75" s="90"/>
      <c r="AW75" s="90"/>
      <c r="AX75" s="90"/>
      <c r="AY75" s="90"/>
      <c r="AZ75" s="90"/>
      <c r="BA75" s="90"/>
      <c r="BB75" s="90"/>
      <c r="BC75" s="90"/>
      <c r="BD75" s="90"/>
      <c r="BE75" s="90"/>
      <c r="BF75" s="90"/>
      <c r="BG75" s="90"/>
      <c r="BH75" s="90"/>
      <c r="BI75" s="90"/>
      <c r="BJ75" s="90"/>
      <c r="BK75" s="90"/>
      <c r="BL75" s="90"/>
      <c r="BM75" s="90"/>
      <c r="BN75" s="90"/>
      <c r="BO75" s="90"/>
      <c r="BP75" s="90"/>
      <c r="BQ75" s="90"/>
      <c r="BR75" s="90"/>
      <c r="BS75" s="90"/>
      <c r="BT75" s="90"/>
      <c r="BU75" s="90"/>
      <c r="BV75" s="90"/>
      <c r="BW75" s="90"/>
      <c r="BX75" s="90"/>
      <c r="BY75" s="90"/>
      <c r="BZ75" s="90"/>
      <c r="CA75" s="90"/>
      <c r="CB75" s="90"/>
      <c r="CC75" s="90"/>
    </row>
    <row r="76" spans="1:81" x14ac:dyDescent="0.2">
      <c r="A76" s="90"/>
      <c r="B76" s="90"/>
      <c r="C76" s="90"/>
      <c r="D76" s="90"/>
      <c r="E76" s="90"/>
      <c r="F76" s="90"/>
      <c r="G76" s="90"/>
      <c r="H76" s="90"/>
      <c r="I76" s="90"/>
      <c r="J76" s="90"/>
      <c r="K76" s="90"/>
      <c r="L76" s="90"/>
      <c r="M76" s="90"/>
      <c r="N76" s="90"/>
      <c r="O76" s="90"/>
      <c r="P76" s="90"/>
      <c r="Q76" s="90"/>
      <c r="R76" s="90"/>
      <c r="S76" s="90"/>
      <c r="T76" s="90"/>
      <c r="U76" s="90"/>
      <c r="V76" s="90"/>
      <c r="W76" s="90"/>
      <c r="X76" s="90"/>
      <c r="Y76" s="90"/>
      <c r="Z76" s="90"/>
      <c r="AA76" s="90"/>
      <c r="AB76" s="90"/>
      <c r="AC76" s="90"/>
      <c r="AD76" s="90"/>
      <c r="AE76" s="90"/>
      <c r="AF76" s="90"/>
      <c r="AG76" s="90"/>
      <c r="AH76" s="90"/>
      <c r="AI76" s="90"/>
      <c r="AJ76" s="90"/>
      <c r="AK76" s="90"/>
      <c r="AL76" s="90"/>
      <c r="AM76" s="90"/>
      <c r="AN76" s="90"/>
      <c r="AO76" s="90"/>
      <c r="AP76" s="90"/>
      <c r="AQ76" s="90"/>
      <c r="AR76" s="90"/>
      <c r="AS76" s="90"/>
      <c r="AT76" s="90"/>
      <c r="AU76" s="90"/>
      <c r="AV76" s="90"/>
      <c r="AW76" s="90"/>
      <c r="AX76" s="90"/>
      <c r="AY76" s="90"/>
      <c r="AZ76" s="90"/>
      <c r="BA76" s="90"/>
      <c r="BB76" s="90"/>
      <c r="BC76" s="90"/>
      <c r="BD76" s="90"/>
      <c r="BE76" s="90"/>
      <c r="BF76" s="90"/>
      <c r="BG76" s="90"/>
      <c r="BH76" s="90"/>
      <c r="BI76" s="90"/>
      <c r="BJ76" s="90"/>
      <c r="BK76" s="90"/>
      <c r="BL76" s="90"/>
      <c r="BM76" s="90"/>
      <c r="BN76" s="90"/>
      <c r="BO76" s="90"/>
      <c r="BP76" s="90"/>
      <c r="BQ76" s="90"/>
      <c r="BR76" s="90"/>
      <c r="BS76" s="90"/>
      <c r="BT76" s="90"/>
      <c r="BU76" s="90"/>
      <c r="BV76" s="90"/>
      <c r="BW76" s="90"/>
      <c r="BX76" s="90"/>
      <c r="BY76" s="90"/>
      <c r="BZ76" s="90"/>
      <c r="CA76" s="90"/>
      <c r="CB76" s="90"/>
      <c r="CC76" s="90"/>
    </row>
    <row r="77" spans="1:81" x14ac:dyDescent="0.2">
      <c r="A77" s="90"/>
      <c r="B77" s="90"/>
      <c r="C77" s="90"/>
      <c r="D77" s="90"/>
      <c r="E77" s="90"/>
      <c r="F77" s="90"/>
      <c r="G77" s="90"/>
      <c r="H77" s="90"/>
      <c r="I77" s="90"/>
      <c r="J77" s="90"/>
      <c r="K77" s="90"/>
      <c r="L77" s="90"/>
      <c r="M77" s="90"/>
      <c r="N77" s="90"/>
      <c r="O77" s="90"/>
      <c r="P77" s="90"/>
      <c r="Q77" s="90"/>
      <c r="R77" s="90"/>
      <c r="S77" s="90"/>
      <c r="T77" s="90"/>
      <c r="U77" s="90"/>
      <c r="V77" s="90"/>
      <c r="W77" s="90"/>
      <c r="X77" s="90"/>
      <c r="Y77" s="90"/>
      <c r="Z77" s="90"/>
      <c r="AA77" s="90"/>
      <c r="AB77" s="90"/>
      <c r="AC77" s="90"/>
      <c r="AD77" s="90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  <c r="BA77" s="90"/>
      <c r="BB77" s="90"/>
      <c r="BC77" s="90"/>
      <c r="BD77" s="90"/>
      <c r="BE77" s="90"/>
      <c r="BF77" s="90"/>
      <c r="BG77" s="90"/>
      <c r="BH77" s="90"/>
      <c r="BI77" s="90"/>
      <c r="BJ77" s="90"/>
      <c r="BK77" s="90"/>
      <c r="BL77" s="90"/>
      <c r="BM77" s="90"/>
      <c r="BN77" s="90"/>
      <c r="BO77" s="90"/>
      <c r="BP77" s="90"/>
      <c r="BQ77" s="90"/>
      <c r="BR77" s="90"/>
      <c r="BS77" s="90"/>
      <c r="BT77" s="90"/>
      <c r="BU77" s="90"/>
      <c r="BV77" s="90"/>
      <c r="BW77" s="90"/>
      <c r="BX77" s="90"/>
      <c r="BY77" s="90"/>
      <c r="BZ77" s="90"/>
      <c r="CA77" s="90"/>
      <c r="CB77" s="90"/>
      <c r="CC77" s="90"/>
    </row>
    <row r="78" spans="1:81" x14ac:dyDescent="0.2">
      <c r="A78" s="90"/>
      <c r="B78" s="90"/>
      <c r="C78" s="90"/>
      <c r="D78" s="90"/>
      <c r="E78" s="90"/>
      <c r="F78" s="90"/>
      <c r="G78" s="90"/>
      <c r="H78" s="90"/>
      <c r="I78" s="90"/>
      <c r="J78" s="90"/>
      <c r="K78" s="90"/>
      <c r="L78" s="90"/>
      <c r="M78" s="90"/>
      <c r="N78" s="90"/>
      <c r="O78" s="90"/>
      <c r="P78" s="90"/>
      <c r="Q78" s="90"/>
      <c r="R78" s="90"/>
      <c r="S78" s="90"/>
      <c r="T78" s="90"/>
      <c r="U78" s="90"/>
      <c r="V78" s="90"/>
      <c r="W78" s="90"/>
      <c r="X78" s="90"/>
      <c r="Y78" s="90"/>
      <c r="Z78" s="90"/>
      <c r="AA78" s="90"/>
      <c r="AB78" s="90"/>
      <c r="AC78" s="90"/>
      <c r="AD78" s="90"/>
      <c r="AE78" s="90"/>
      <c r="AF78" s="90"/>
      <c r="AG78" s="90"/>
      <c r="AH78" s="90"/>
      <c r="AI78" s="90"/>
      <c r="AJ78" s="90"/>
      <c r="AK78" s="90"/>
      <c r="AL78" s="90"/>
      <c r="AM78" s="90"/>
      <c r="AN78" s="90"/>
      <c r="AO78" s="90"/>
      <c r="AP78" s="90"/>
      <c r="AQ78" s="90"/>
      <c r="AR78" s="90"/>
      <c r="AS78" s="90"/>
      <c r="AT78" s="90"/>
      <c r="AU78" s="90"/>
      <c r="AV78" s="90"/>
      <c r="AW78" s="90"/>
      <c r="AX78" s="90"/>
      <c r="AY78" s="90"/>
      <c r="AZ78" s="90"/>
      <c r="BA78" s="90"/>
      <c r="BB78" s="90"/>
      <c r="BC78" s="90"/>
      <c r="BD78" s="90"/>
      <c r="BE78" s="90"/>
      <c r="BF78" s="90"/>
      <c r="BG78" s="90"/>
      <c r="BH78" s="90"/>
      <c r="BI78" s="90"/>
      <c r="BJ78" s="90"/>
      <c r="BK78" s="90"/>
      <c r="BL78" s="90"/>
      <c r="BM78" s="90"/>
      <c r="BN78" s="90"/>
      <c r="BO78" s="90"/>
      <c r="BP78" s="90"/>
      <c r="BQ78" s="90"/>
      <c r="BR78" s="90"/>
      <c r="BS78" s="90"/>
      <c r="BT78" s="90"/>
      <c r="BU78" s="90"/>
      <c r="BV78" s="90"/>
      <c r="BW78" s="90"/>
      <c r="BX78" s="90"/>
      <c r="BY78" s="90"/>
      <c r="BZ78" s="90"/>
      <c r="CA78" s="90"/>
      <c r="CB78" s="90"/>
      <c r="CC78" s="90"/>
    </row>
    <row r="79" spans="1:81" x14ac:dyDescent="0.2">
      <c r="A79" s="90"/>
      <c r="B79" s="90"/>
      <c r="C79" s="90"/>
      <c r="D79" s="90"/>
      <c r="E79" s="90"/>
      <c r="F79" s="90"/>
      <c r="G79" s="90"/>
      <c r="H79" s="90"/>
      <c r="I79" s="90"/>
      <c r="J79" s="90"/>
      <c r="K79" s="90"/>
      <c r="L79" s="90"/>
      <c r="M79" s="90"/>
      <c r="N79" s="90"/>
      <c r="O79" s="90"/>
      <c r="P79" s="90"/>
      <c r="Q79" s="90"/>
      <c r="R79" s="90"/>
      <c r="S79" s="90"/>
      <c r="T79" s="90"/>
      <c r="U79" s="90"/>
      <c r="V79" s="90"/>
      <c r="W79" s="90"/>
      <c r="X79" s="90"/>
      <c r="Y79" s="90"/>
      <c r="Z79" s="90"/>
      <c r="AA79" s="90"/>
      <c r="AB79" s="90"/>
      <c r="AC79" s="90"/>
      <c r="AD79" s="90"/>
      <c r="AE79" s="90"/>
      <c r="AF79" s="90"/>
      <c r="AG79" s="90"/>
      <c r="AH79" s="90"/>
      <c r="AI79" s="90"/>
      <c r="AJ79" s="90"/>
      <c r="AK79" s="90"/>
      <c r="AL79" s="90"/>
      <c r="AM79" s="90"/>
      <c r="AN79" s="90"/>
      <c r="AO79" s="90"/>
      <c r="AP79" s="90"/>
      <c r="AQ79" s="90"/>
      <c r="AR79" s="90"/>
      <c r="AS79" s="90"/>
      <c r="AT79" s="90"/>
      <c r="AU79" s="90"/>
      <c r="AV79" s="90"/>
      <c r="AW79" s="90"/>
      <c r="AX79" s="90"/>
      <c r="AY79" s="90"/>
      <c r="AZ79" s="90"/>
      <c r="BA79" s="90"/>
      <c r="BB79" s="90"/>
      <c r="BC79" s="90"/>
      <c r="BD79" s="90"/>
      <c r="BE79" s="90"/>
      <c r="BF79" s="90"/>
      <c r="BG79" s="90"/>
      <c r="BH79" s="90"/>
      <c r="BI79" s="90"/>
      <c r="BJ79" s="90"/>
      <c r="BK79" s="90"/>
      <c r="BL79" s="90"/>
      <c r="BM79" s="90"/>
      <c r="BN79" s="90"/>
      <c r="BO79" s="90"/>
      <c r="BP79" s="90"/>
      <c r="BQ79" s="90"/>
      <c r="BR79" s="90"/>
      <c r="BS79" s="90"/>
      <c r="BT79" s="90"/>
      <c r="BU79" s="90"/>
      <c r="BV79" s="90"/>
      <c r="BW79" s="90"/>
      <c r="BX79" s="90"/>
      <c r="BY79" s="90"/>
      <c r="BZ79" s="90"/>
      <c r="CA79" s="90"/>
      <c r="CB79" s="90"/>
      <c r="CC79" s="90"/>
    </row>
    <row r="80" spans="1:81" x14ac:dyDescent="0.2">
      <c r="A80" s="90"/>
      <c r="B80" s="90"/>
      <c r="C80" s="90"/>
      <c r="D80" s="90"/>
      <c r="E80" s="90"/>
      <c r="F80" s="90"/>
      <c r="G80" s="90"/>
      <c r="H80" s="90"/>
      <c r="I80" s="90"/>
      <c r="J80" s="90"/>
      <c r="K80" s="90"/>
      <c r="L80" s="90"/>
      <c r="M80" s="90"/>
      <c r="N80" s="90"/>
      <c r="O80" s="90"/>
      <c r="P80" s="90"/>
      <c r="Q80" s="90"/>
      <c r="R80" s="90"/>
      <c r="S80" s="90"/>
      <c r="T80" s="90"/>
      <c r="U80" s="90"/>
      <c r="V80" s="90"/>
      <c r="W80" s="90"/>
      <c r="X80" s="90"/>
      <c r="Y80" s="90"/>
      <c r="Z80" s="90"/>
      <c r="AA80" s="90"/>
      <c r="AB80" s="90"/>
      <c r="AC80" s="90"/>
      <c r="AD80" s="90"/>
      <c r="AE80" s="90"/>
      <c r="AF80" s="90"/>
      <c r="AG80" s="90"/>
      <c r="AH80" s="90"/>
      <c r="AI80" s="90"/>
      <c r="AJ80" s="90"/>
      <c r="AK80" s="90"/>
      <c r="AL80" s="90"/>
      <c r="AM80" s="90"/>
      <c r="AN80" s="90"/>
      <c r="AO80" s="90"/>
      <c r="AP80" s="90"/>
      <c r="AQ80" s="90"/>
      <c r="AR80" s="90"/>
      <c r="AS80" s="90"/>
      <c r="AT80" s="90"/>
      <c r="AU80" s="90"/>
      <c r="AV80" s="90"/>
      <c r="AW80" s="90"/>
      <c r="AX80" s="90"/>
      <c r="AY80" s="90"/>
      <c r="AZ80" s="90"/>
      <c r="BA80" s="90"/>
      <c r="BB80" s="90"/>
      <c r="BC80" s="90"/>
      <c r="BD80" s="90"/>
      <c r="BE80" s="90"/>
      <c r="BF80" s="90"/>
      <c r="BG80" s="90"/>
      <c r="BH80" s="90"/>
      <c r="BI80" s="90"/>
      <c r="BJ80" s="90"/>
      <c r="BK80" s="90"/>
      <c r="BL80" s="90"/>
      <c r="BM80" s="90"/>
      <c r="BN80" s="90"/>
      <c r="BO80" s="90"/>
      <c r="BP80" s="90"/>
      <c r="BQ80" s="90"/>
      <c r="BR80" s="90"/>
      <c r="BS80" s="90"/>
      <c r="BT80" s="90"/>
      <c r="BU80" s="90"/>
      <c r="BV80" s="90"/>
      <c r="BW80" s="90"/>
      <c r="BX80" s="90"/>
      <c r="BY80" s="90"/>
      <c r="BZ80" s="90"/>
      <c r="CA80" s="90"/>
      <c r="CB80" s="90"/>
      <c r="CC80" s="90"/>
    </row>
    <row r="81" spans="1:81" x14ac:dyDescent="0.2">
      <c r="A81" s="90"/>
      <c r="B81" s="90"/>
      <c r="C81" s="90"/>
      <c r="D81" s="90"/>
      <c r="E81" s="90"/>
      <c r="F81" s="90"/>
      <c r="G81" s="100"/>
      <c r="H81" s="90"/>
      <c r="I81" s="90"/>
      <c r="J81" s="90"/>
      <c r="K81" s="90"/>
      <c r="L81" s="90"/>
      <c r="M81" s="90"/>
      <c r="N81" s="90"/>
      <c r="O81" s="90"/>
      <c r="P81" s="90"/>
      <c r="Q81" s="90"/>
      <c r="R81" s="90"/>
      <c r="S81" s="90"/>
      <c r="T81" s="90"/>
      <c r="U81" s="90"/>
      <c r="V81" s="90"/>
      <c r="W81" s="90"/>
      <c r="X81" s="90"/>
      <c r="Y81" s="90"/>
      <c r="Z81" s="90"/>
      <c r="AA81" s="90"/>
      <c r="AB81" s="90"/>
      <c r="AC81" s="90"/>
      <c r="AD81" s="90"/>
      <c r="AE81" s="90"/>
      <c r="AF81" s="90"/>
      <c r="AG81" s="90"/>
      <c r="AH81" s="90"/>
      <c r="AI81" s="90"/>
      <c r="AJ81" s="90"/>
      <c r="AK81" s="90"/>
      <c r="AL81" s="90"/>
      <c r="AM81" s="90"/>
      <c r="AN81" s="90"/>
      <c r="AO81" s="90"/>
      <c r="AP81" s="90"/>
      <c r="AQ81" s="90"/>
      <c r="AR81" s="90"/>
      <c r="AS81" s="90"/>
      <c r="AT81" s="90"/>
      <c r="AU81" s="90"/>
      <c r="AV81" s="90"/>
      <c r="AW81" s="90"/>
      <c r="AX81" s="90"/>
      <c r="AY81" s="90"/>
      <c r="AZ81" s="90"/>
      <c r="BA81" s="90"/>
      <c r="BB81" s="90"/>
      <c r="BC81" s="90"/>
      <c r="BD81" s="90"/>
      <c r="BE81" s="90"/>
      <c r="BF81" s="90"/>
      <c r="BG81" s="90"/>
      <c r="BH81" s="90"/>
      <c r="BI81" s="90"/>
      <c r="BJ81" s="90"/>
      <c r="BK81" s="90"/>
      <c r="BL81" s="90"/>
      <c r="BM81" s="90"/>
      <c r="BN81" s="90"/>
      <c r="BO81" s="90"/>
      <c r="BP81" s="90"/>
      <c r="BQ81" s="90"/>
      <c r="BR81" s="90"/>
      <c r="BS81" s="90"/>
      <c r="BT81" s="90"/>
      <c r="BU81" s="90"/>
      <c r="BV81" s="90"/>
      <c r="BW81" s="90"/>
      <c r="BX81" s="90"/>
      <c r="BY81" s="90"/>
      <c r="BZ81" s="90"/>
      <c r="CA81" s="90"/>
      <c r="CB81" s="90"/>
      <c r="CC81" s="90"/>
    </row>
    <row r="82" spans="1:81" x14ac:dyDescent="0.2">
      <c r="A82" s="90"/>
      <c r="B82" s="90"/>
      <c r="C82" s="90"/>
      <c r="D82" s="90"/>
      <c r="E82" s="90"/>
      <c r="F82" s="90"/>
      <c r="G82" s="90"/>
      <c r="H82" s="90"/>
      <c r="I82" s="90"/>
      <c r="J82" s="90"/>
      <c r="K82" s="90"/>
      <c r="L82" s="90"/>
      <c r="M82" s="90"/>
      <c r="N82" s="90"/>
      <c r="O82" s="90"/>
      <c r="P82" s="90"/>
      <c r="Q82" s="90"/>
      <c r="R82" s="90"/>
      <c r="S82" s="90"/>
      <c r="T82" s="90"/>
      <c r="U82" s="90"/>
      <c r="V82" s="90"/>
      <c r="W82" s="90"/>
      <c r="X82" s="90"/>
      <c r="Y82" s="90"/>
      <c r="Z82" s="90"/>
      <c r="AA82" s="90"/>
      <c r="AB82" s="90"/>
      <c r="AC82" s="90"/>
      <c r="AD82" s="90"/>
      <c r="AE82" s="90"/>
      <c r="AF82" s="90"/>
      <c r="AG82" s="90"/>
      <c r="AH82" s="90"/>
      <c r="AI82" s="90"/>
      <c r="AJ82" s="90"/>
      <c r="AK82" s="90"/>
      <c r="AL82" s="90"/>
      <c r="AM82" s="90"/>
      <c r="AN82" s="90"/>
      <c r="AO82" s="90"/>
      <c r="AP82" s="90"/>
      <c r="AQ82" s="90"/>
      <c r="AR82" s="90"/>
      <c r="AS82" s="90"/>
      <c r="AT82" s="90"/>
      <c r="AU82" s="90"/>
      <c r="AV82" s="90"/>
      <c r="AW82" s="90"/>
      <c r="AX82" s="90"/>
      <c r="AY82" s="90"/>
      <c r="AZ82" s="90"/>
      <c r="BA82" s="90"/>
      <c r="BB82" s="90"/>
      <c r="BC82" s="90"/>
      <c r="BD82" s="90"/>
      <c r="BE82" s="90"/>
      <c r="BF82" s="90"/>
      <c r="BG82" s="90"/>
      <c r="BH82" s="90"/>
      <c r="BI82" s="90"/>
      <c r="BJ82" s="90"/>
      <c r="BK82" s="90"/>
      <c r="BL82" s="90"/>
      <c r="BM82" s="90"/>
      <c r="BN82" s="90"/>
      <c r="BO82" s="90"/>
      <c r="BP82" s="90"/>
      <c r="BQ82" s="90"/>
      <c r="BR82" s="90"/>
      <c r="BS82" s="90"/>
      <c r="BT82" s="90"/>
      <c r="BU82" s="90"/>
      <c r="BV82" s="90"/>
      <c r="BW82" s="90"/>
      <c r="BX82" s="90"/>
      <c r="BY82" s="90"/>
      <c r="BZ82" s="90"/>
      <c r="CA82" s="90"/>
      <c r="CB82" s="90"/>
      <c r="CC82" s="90"/>
    </row>
    <row r="83" spans="1:81" x14ac:dyDescent="0.2">
      <c r="A83" s="90"/>
      <c r="B83" s="90"/>
      <c r="C83" s="90"/>
      <c r="D83" s="90"/>
      <c r="E83" s="90"/>
      <c r="F83" s="90"/>
      <c r="G83" s="90"/>
      <c r="H83" s="90"/>
      <c r="I83" s="90"/>
      <c r="J83" s="90"/>
      <c r="K83" s="90"/>
      <c r="L83" s="90"/>
      <c r="M83" s="90"/>
      <c r="N83" s="90"/>
      <c r="O83" s="90"/>
      <c r="P83" s="90"/>
      <c r="Q83" s="90"/>
      <c r="R83" s="90"/>
      <c r="S83" s="90"/>
      <c r="T83" s="90"/>
      <c r="U83" s="90"/>
      <c r="V83" s="90"/>
      <c r="W83" s="90"/>
      <c r="X83" s="90"/>
      <c r="Y83" s="90"/>
      <c r="Z83" s="90"/>
      <c r="AA83" s="90"/>
      <c r="AB83" s="90"/>
      <c r="AC83" s="90"/>
      <c r="AD83" s="90"/>
      <c r="AE83" s="90"/>
      <c r="AF83" s="90"/>
      <c r="AG83" s="90"/>
      <c r="AH83" s="90"/>
      <c r="AI83" s="90"/>
      <c r="AJ83" s="90"/>
      <c r="AK83" s="90"/>
      <c r="AL83" s="90"/>
      <c r="AM83" s="90"/>
      <c r="AN83" s="90"/>
      <c r="AO83" s="90"/>
      <c r="AP83" s="90"/>
      <c r="AQ83" s="90"/>
      <c r="AR83" s="90"/>
      <c r="AS83" s="90"/>
      <c r="AT83" s="90"/>
      <c r="AU83" s="90"/>
      <c r="AV83" s="90"/>
      <c r="AW83" s="90"/>
      <c r="AX83" s="90"/>
      <c r="AY83" s="90"/>
      <c r="AZ83" s="90"/>
      <c r="BA83" s="90"/>
      <c r="BB83" s="90"/>
      <c r="BC83" s="90"/>
      <c r="BD83" s="90"/>
      <c r="BE83" s="90"/>
      <c r="BF83" s="90"/>
      <c r="BG83" s="90"/>
      <c r="BH83" s="90"/>
      <c r="BI83" s="90"/>
      <c r="BJ83" s="90"/>
      <c r="BK83" s="90"/>
      <c r="BL83" s="90"/>
      <c r="BM83" s="90"/>
      <c r="BN83" s="90"/>
      <c r="BO83" s="90"/>
      <c r="BP83" s="90"/>
      <c r="BQ83" s="90"/>
      <c r="BR83" s="90"/>
      <c r="BS83" s="90"/>
      <c r="BT83" s="90"/>
      <c r="BU83" s="90"/>
      <c r="BV83" s="90"/>
      <c r="BW83" s="90"/>
      <c r="BX83" s="90"/>
      <c r="BY83" s="90"/>
      <c r="BZ83" s="90"/>
      <c r="CA83" s="90"/>
      <c r="CB83" s="90"/>
      <c r="CC83" s="90"/>
    </row>
  </sheetData>
  <mergeCells count="20">
    <mergeCell ref="T32:U32"/>
    <mergeCell ref="Q36:U36"/>
    <mergeCell ref="O8:S8"/>
    <mergeCell ref="AH8:AI8"/>
    <mergeCell ref="AJ8:AM8"/>
    <mergeCell ref="T12:U12"/>
    <mergeCell ref="T17:U17"/>
    <mergeCell ref="T22:U22"/>
    <mergeCell ref="T27:U27"/>
    <mergeCell ref="A8:B8"/>
    <mergeCell ref="C8:H8"/>
    <mergeCell ref="L8:N8"/>
    <mergeCell ref="V8:X8"/>
    <mergeCell ref="Y8:AA8"/>
    <mergeCell ref="D10:G10"/>
    <mergeCell ref="S10:V10"/>
    <mergeCell ref="AH10:AK10"/>
    <mergeCell ref="M2:AB2"/>
    <mergeCell ref="M3:AB3"/>
    <mergeCell ref="M4:AB4"/>
  </mergeCells>
  <pageMargins left="7.874015748031496E-2" right="0.51181102362204722" top="0.31496062992125984" bottom="0.31496062992125984" header="0.31496062992125984" footer="0.31496062992125984"/>
  <pageSetup scale="67" orientation="landscape" horizontalDpi="4294967294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5</vt:i4>
      </vt:variant>
    </vt:vector>
  </HeadingPairs>
  <TitlesOfParts>
    <vt:vector size="12" baseType="lpstr">
      <vt:lpstr>G-1</vt:lpstr>
      <vt:lpstr>G-2</vt:lpstr>
      <vt:lpstr>G-3</vt:lpstr>
      <vt:lpstr>G-4</vt:lpstr>
      <vt:lpstr>G-Totales</vt:lpstr>
      <vt:lpstr>DIRECCIONALIDAD</vt:lpstr>
      <vt:lpstr>DIAGRAMA DE VOL</vt:lpstr>
      <vt:lpstr>'G-1'!Área_de_impresión</vt:lpstr>
      <vt:lpstr>'G-2'!Área_de_impresión</vt:lpstr>
      <vt:lpstr>'G-3'!Área_de_impresión</vt:lpstr>
      <vt:lpstr>'G-4'!Área_de_impresión</vt:lpstr>
      <vt:lpstr>'G-Totales'!Área_de_impresión</vt:lpstr>
    </vt:vector>
  </TitlesOfParts>
  <Company>SIEMENS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F7561326</dc:title>
  <dc:subject>Distribución del volumen de arribos</dc:subject>
  <dc:creator>alberto</dc:creator>
  <cp:lastModifiedBy>SERVIDOR</cp:lastModifiedBy>
  <cp:lastPrinted>2016-11-04T14:04:51Z</cp:lastPrinted>
  <dcterms:created xsi:type="dcterms:W3CDTF">1998-04-02T13:38:56Z</dcterms:created>
  <dcterms:modified xsi:type="dcterms:W3CDTF">2021-05-20T23:25:12Z</dcterms:modified>
</cp:coreProperties>
</file>